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lafib\Desktop\Saudi Arabia\Data\"/>
    </mc:Choice>
  </mc:AlternateContent>
  <xr:revisionPtr revIDLastSave="0" documentId="13_ncr:1_{6CAF5EFE-7759-4248-8FAF-AF8AEA6B4AD4}" xr6:coauthVersionLast="47" xr6:coauthVersionMax="47" xr10:uidLastSave="{00000000-0000-0000-0000-000000000000}"/>
  <bookViews>
    <workbookView xWindow="-98" yWindow="-98" windowWidth="21795" windowHeight="12975" xr2:uid="{00000000-000D-0000-FFFF-FFFF00000000}"/>
  </bookViews>
  <sheets>
    <sheet name="Data" sheetId="1" r:id="rId1"/>
    <sheet name="Model 1" sheetId="3" r:id="rId2"/>
    <sheet name="Model 2" sheetId="4" r:id="rId3"/>
    <sheet name="Model 3" sheetId="7" r:id="rId4"/>
    <sheet name="Model 4" sheetId="8" r:id="rId5"/>
    <sheet name="Series - Metadata"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7" l="1"/>
  <c r="E2" i="7"/>
  <c r="F2" i="7"/>
  <c r="G2" i="7"/>
  <c r="H2" i="7"/>
  <c r="I2" i="7"/>
  <c r="J2" i="7"/>
  <c r="K2" i="7"/>
  <c r="L2" i="7"/>
  <c r="M2" i="7"/>
  <c r="N2" i="7"/>
  <c r="O2" i="7"/>
  <c r="P2" i="7"/>
  <c r="Q2" i="7"/>
  <c r="R2" i="7"/>
  <c r="S2" i="7"/>
  <c r="T2" i="7"/>
  <c r="U2" i="7"/>
  <c r="V2" i="7"/>
  <c r="W2" i="7"/>
  <c r="X2" i="7"/>
  <c r="Y2" i="7"/>
  <c r="Z2" i="7"/>
  <c r="AA2" i="7"/>
  <c r="D3" i="7"/>
  <c r="E3" i="7"/>
  <c r="F3" i="7"/>
  <c r="G3" i="7"/>
  <c r="H3" i="7"/>
  <c r="I3" i="7"/>
  <c r="J3" i="7"/>
  <c r="K3" i="7"/>
  <c r="L3" i="7"/>
  <c r="M3" i="7"/>
  <c r="N3" i="7"/>
  <c r="O3" i="7"/>
  <c r="P3" i="7"/>
  <c r="Q3" i="7"/>
  <c r="R3" i="7"/>
  <c r="S3" i="7"/>
  <c r="T3" i="7"/>
  <c r="U3" i="7"/>
  <c r="V3" i="7"/>
  <c r="W3" i="7"/>
  <c r="X3" i="7"/>
  <c r="Y3" i="7"/>
  <c r="Z3" i="7"/>
  <c r="AA3" i="7"/>
  <c r="D4" i="7"/>
  <c r="E4" i="7"/>
  <c r="F4" i="7"/>
  <c r="G4" i="7"/>
  <c r="H4" i="7"/>
  <c r="I4" i="7"/>
  <c r="J4" i="7"/>
  <c r="K4" i="7"/>
  <c r="L4" i="7"/>
  <c r="M4" i="7"/>
  <c r="N4" i="7"/>
  <c r="O4" i="7"/>
  <c r="P4" i="7"/>
  <c r="Q4" i="7"/>
  <c r="R4" i="7"/>
  <c r="S4" i="7"/>
  <c r="T4" i="7"/>
  <c r="U4" i="7"/>
  <c r="V4" i="7"/>
  <c r="W4" i="7"/>
  <c r="X4" i="7"/>
  <c r="Y4" i="7"/>
  <c r="D5" i="7"/>
  <c r="E5" i="7"/>
  <c r="F5" i="7"/>
  <c r="G5" i="7"/>
  <c r="H5" i="7"/>
  <c r="I5" i="7"/>
  <c r="J5" i="7"/>
  <c r="K5" i="7"/>
  <c r="L5" i="7"/>
  <c r="M5" i="7"/>
  <c r="N5" i="7"/>
  <c r="O5" i="7"/>
  <c r="P5" i="7"/>
  <c r="Q5" i="7"/>
  <c r="R5" i="7"/>
  <c r="S5" i="7"/>
  <c r="T5" i="7"/>
  <c r="U5" i="7"/>
  <c r="V5" i="7"/>
  <c r="W5" i="7"/>
  <c r="X5" i="7"/>
  <c r="D6" i="7"/>
  <c r="E6" i="7"/>
  <c r="F6" i="7"/>
  <c r="G6" i="7"/>
  <c r="H6" i="7"/>
  <c r="I6" i="7"/>
  <c r="J6" i="7"/>
  <c r="K6" i="7"/>
  <c r="L6" i="7"/>
  <c r="M6" i="7"/>
  <c r="N6" i="7"/>
  <c r="O6" i="7"/>
  <c r="P6" i="7"/>
  <c r="Q6" i="7"/>
  <c r="R6" i="7"/>
  <c r="S6" i="7"/>
  <c r="T6" i="7"/>
  <c r="U6" i="7"/>
  <c r="V6" i="7"/>
  <c r="W6" i="7"/>
  <c r="X6" i="7"/>
  <c r="Y6" i="7"/>
  <c r="Z6" i="7"/>
  <c r="AA6" i="7"/>
  <c r="D7" i="7"/>
  <c r="E7" i="7"/>
  <c r="F7" i="7"/>
  <c r="G7" i="7"/>
  <c r="H7" i="7"/>
  <c r="I7" i="7"/>
  <c r="J7" i="7"/>
  <c r="K7" i="7"/>
  <c r="L7" i="7"/>
  <c r="M7" i="7"/>
  <c r="N7" i="7"/>
  <c r="O7" i="7"/>
  <c r="P7" i="7"/>
  <c r="Q7" i="7"/>
  <c r="R7" i="7"/>
  <c r="S7" i="7"/>
  <c r="T7" i="7"/>
  <c r="U7" i="7"/>
  <c r="V7" i="7"/>
  <c r="W7" i="7"/>
  <c r="X7" i="7"/>
  <c r="Y7" i="7"/>
  <c r="D8" i="7"/>
  <c r="E8" i="7"/>
  <c r="F8" i="7"/>
  <c r="G8" i="7"/>
  <c r="H8" i="7"/>
  <c r="I8" i="7"/>
  <c r="J8" i="7"/>
  <c r="K8" i="7"/>
  <c r="L8" i="7"/>
  <c r="M8" i="7"/>
  <c r="N8" i="7"/>
  <c r="O8" i="7"/>
  <c r="P8" i="7"/>
  <c r="Q8" i="7"/>
  <c r="R8" i="7"/>
  <c r="S8" i="7"/>
  <c r="T8" i="7"/>
  <c r="U8" i="7"/>
  <c r="V8" i="7"/>
  <c r="W8" i="7"/>
  <c r="X8" i="7"/>
  <c r="Y8" i="7"/>
  <c r="Z8" i="7"/>
  <c r="AA8" i="7"/>
  <c r="D9" i="7"/>
  <c r="E9" i="7"/>
  <c r="F9" i="7"/>
  <c r="G9" i="7"/>
  <c r="H9" i="7"/>
  <c r="I9" i="7"/>
  <c r="J9" i="7"/>
  <c r="K9" i="7"/>
  <c r="L9" i="7"/>
  <c r="M9" i="7"/>
  <c r="N9" i="7"/>
  <c r="O9" i="7"/>
  <c r="P9" i="7"/>
  <c r="Q9" i="7"/>
  <c r="R9" i="7"/>
  <c r="S9" i="7"/>
  <c r="T9" i="7"/>
  <c r="U9" i="7"/>
  <c r="V9" i="7"/>
  <c r="W9" i="7"/>
  <c r="X9" i="7"/>
  <c r="Y9" i="7"/>
  <c r="C3" i="7"/>
  <c r="C4" i="7"/>
  <c r="C5" i="7"/>
  <c r="C6" i="7"/>
  <c r="C7" i="7"/>
  <c r="C8" i="7"/>
  <c r="C9" i="7"/>
  <c r="C2" i="7"/>
  <c r="D26" i="7"/>
  <c r="E26" i="7"/>
  <c r="F26" i="7"/>
  <c r="G26" i="7"/>
  <c r="H26" i="7"/>
  <c r="I26" i="7"/>
  <c r="J26" i="7"/>
  <c r="K26" i="7"/>
  <c r="L26" i="7"/>
  <c r="M26" i="7"/>
  <c r="N26" i="7"/>
  <c r="O26" i="7"/>
  <c r="P26" i="7"/>
  <c r="Q26" i="7"/>
  <c r="R26" i="7"/>
  <c r="S26" i="7"/>
  <c r="T26" i="7"/>
  <c r="U26" i="7"/>
  <c r="V26" i="7"/>
  <c r="W26" i="7"/>
  <c r="X26" i="7"/>
  <c r="Y26" i="7"/>
  <c r="Z26" i="7"/>
  <c r="AA26" i="7"/>
  <c r="D27" i="7"/>
  <c r="E27" i="7"/>
  <c r="F27" i="7"/>
  <c r="G27" i="7"/>
  <c r="H27" i="7"/>
  <c r="I27" i="7"/>
  <c r="J27" i="7"/>
  <c r="K27" i="7"/>
  <c r="L27" i="7"/>
  <c r="M27" i="7"/>
  <c r="N27" i="7"/>
  <c r="O27" i="7"/>
  <c r="P27" i="7"/>
  <c r="Q27" i="7"/>
  <c r="R27" i="7"/>
  <c r="S27" i="7"/>
  <c r="T27" i="7"/>
  <c r="U27" i="7"/>
  <c r="V27" i="7"/>
  <c r="W27" i="7"/>
  <c r="X27" i="7"/>
  <c r="Y27" i="7"/>
  <c r="Z27" i="7"/>
  <c r="AA27" i="7"/>
  <c r="D28" i="7"/>
  <c r="E28" i="7"/>
  <c r="F28" i="7"/>
  <c r="G28" i="7"/>
  <c r="H28" i="7"/>
  <c r="I28" i="7"/>
  <c r="J28" i="7"/>
  <c r="K28" i="7"/>
  <c r="L28" i="7"/>
  <c r="M28" i="7"/>
  <c r="N28" i="7"/>
  <c r="O28" i="7"/>
  <c r="P28" i="7"/>
  <c r="Q28" i="7"/>
  <c r="R28" i="7"/>
  <c r="S28" i="7"/>
  <c r="T28" i="7"/>
  <c r="U28" i="7"/>
  <c r="V28" i="7"/>
  <c r="W28" i="7"/>
  <c r="X28" i="7"/>
  <c r="Y28" i="7"/>
  <c r="Z28" i="7"/>
  <c r="AA28" i="7"/>
  <c r="D29" i="7"/>
  <c r="E29" i="7"/>
  <c r="F29" i="7"/>
  <c r="G29" i="7"/>
  <c r="H29" i="7"/>
  <c r="I29" i="7"/>
  <c r="J29" i="7"/>
  <c r="K29" i="7"/>
  <c r="L29" i="7"/>
  <c r="M29" i="7"/>
  <c r="N29" i="7"/>
  <c r="O29" i="7"/>
  <c r="P29" i="7"/>
  <c r="Q29" i="7"/>
  <c r="R29" i="7"/>
  <c r="S29" i="7"/>
  <c r="T29" i="7"/>
  <c r="U29" i="7"/>
  <c r="V29" i="7"/>
  <c r="W29" i="7"/>
  <c r="X29" i="7"/>
  <c r="Y29" i="7"/>
  <c r="Z29" i="7"/>
  <c r="AA29" i="7"/>
  <c r="D30" i="7"/>
  <c r="E30" i="7"/>
  <c r="F30" i="7"/>
  <c r="G30" i="7"/>
  <c r="H30" i="7"/>
  <c r="I30" i="7"/>
  <c r="J30" i="7"/>
  <c r="K30" i="7"/>
  <c r="L30" i="7"/>
  <c r="M30" i="7"/>
  <c r="N30" i="7"/>
  <c r="O30" i="7"/>
  <c r="P30" i="7"/>
  <c r="Q30" i="7"/>
  <c r="R30" i="7"/>
  <c r="S30" i="7"/>
  <c r="T30" i="7"/>
  <c r="U30" i="7"/>
  <c r="V30" i="7"/>
  <c r="W30" i="7"/>
  <c r="X30" i="7"/>
  <c r="Y30" i="7"/>
  <c r="Z30" i="7"/>
  <c r="AA30" i="7"/>
  <c r="D31" i="7"/>
  <c r="E31" i="7"/>
  <c r="F31" i="7"/>
  <c r="G31" i="7"/>
  <c r="H31" i="7"/>
  <c r="I31" i="7"/>
  <c r="J31" i="7"/>
  <c r="K31" i="7"/>
  <c r="L31" i="7"/>
  <c r="M31" i="7"/>
  <c r="N31" i="7"/>
  <c r="O31" i="7"/>
  <c r="P31" i="7"/>
  <c r="Q31" i="7"/>
  <c r="R31" i="7"/>
  <c r="S31" i="7"/>
  <c r="T31" i="7"/>
  <c r="U31" i="7"/>
  <c r="V31" i="7"/>
  <c r="W31" i="7"/>
  <c r="X31" i="7"/>
  <c r="Y31" i="7"/>
  <c r="Z31" i="7"/>
  <c r="AA31" i="7"/>
  <c r="D32" i="7"/>
  <c r="E32" i="7"/>
  <c r="F32" i="7"/>
  <c r="G32" i="7"/>
  <c r="H32" i="7"/>
  <c r="I32" i="7"/>
  <c r="J32" i="7"/>
  <c r="K32" i="7"/>
  <c r="L32" i="7"/>
  <c r="M32" i="7"/>
  <c r="N32" i="7"/>
  <c r="O32" i="7"/>
  <c r="P32" i="7"/>
  <c r="Q32" i="7"/>
  <c r="R32" i="7"/>
  <c r="S32" i="7"/>
  <c r="T32" i="7"/>
  <c r="U32" i="7"/>
  <c r="V32" i="7"/>
  <c r="W32" i="7"/>
  <c r="X32" i="7"/>
  <c r="Y32" i="7"/>
  <c r="Z32" i="7"/>
  <c r="AA32" i="7"/>
  <c r="D33" i="7"/>
  <c r="E33" i="7"/>
  <c r="F33" i="7"/>
  <c r="G33" i="7"/>
  <c r="H33" i="7"/>
  <c r="I33" i="7"/>
  <c r="J33" i="7"/>
  <c r="K33" i="7"/>
  <c r="L33" i="7"/>
  <c r="M33" i="7"/>
  <c r="N33" i="7"/>
  <c r="O33" i="7"/>
  <c r="P33" i="7"/>
  <c r="Q33" i="7"/>
  <c r="R33" i="7"/>
  <c r="S33" i="7"/>
  <c r="T33" i="7"/>
  <c r="U33" i="7"/>
  <c r="V33" i="7"/>
  <c r="W33" i="7"/>
  <c r="X33" i="7"/>
  <c r="Y33" i="7"/>
  <c r="Z33" i="7"/>
  <c r="AA33" i="7"/>
  <c r="C27" i="7"/>
  <c r="C28" i="7"/>
  <c r="C29" i="7"/>
  <c r="C30" i="7"/>
  <c r="C31" i="7"/>
  <c r="C32" i="7"/>
  <c r="C33" i="7"/>
  <c r="C26" i="7"/>
  <c r="AH6" i="1"/>
</calcChain>
</file>

<file path=xl/sharedStrings.xml><?xml version="1.0" encoding="utf-8"?>
<sst xmlns="http://schemas.openxmlformats.org/spreadsheetml/2006/main" count="2582" uniqueCount="216">
  <si>
    <t>1961-2024</t>
  </si>
  <si>
    <t>A general and continuing increase in an economy’s price level is called inflation. The increase in the average prices of goods and services in the economy should be distinguished from a change in the relative prices of individual goods and services. Generally accompanying an overall increase in the price level is a change in the structure of relative prices, but it is only the average increase, not the relative price changes, that constitutes inflation. A commonly used measure of inflation is the consumer price index, which measures the prices of a representative basket of goods and services purchased by a typical household. The consumer price index is usually calculated on the basis of periodic surveys of consumer prices. Other price indices are derived implicitly from indexes of current and constant price series.</t>
  </si>
  <si>
    <t>Source</t>
  </si>
  <si>
    <t>Explosive growth of cities globally signifies the demographic transition from rural to urban, and is associated with shifts from an agriculture-based economy to mass industry, technology, and service.
In principle, cities offer a more favorable setting for the resolution of social and environmental problems than rural areas. Cities generate jobs and income, and deliver education, health care and other services. Cities also present opportunities for social mobilization and women's empowerment.</t>
  </si>
  <si>
    <t>Relevance to gender indicator: it can indicate the status of women within households and a woman’s decision about the number and spacing of children.</t>
  </si>
  <si>
    <t>1990-2024</t>
  </si>
  <si>
    <t>Indicator Name</t>
  </si>
  <si>
    <t>Health: Reproductive health</t>
  </si>
  <si>
    <t>Enrollment indicators are based on annual school surveys, but do not necessarily reflect actual attendance or dropout rates during the year. Also, the length of education differs across countries and can influence enrollment rates, although the International Standard Classification of Education (ISCED) tries to minimize the difference. For example, a shorter duration for primary education tends to increase the rate; a longer one to decrease it (in part because older children are more at risk of dropping out). Moreover, age at enrollment may be inaccurately estimated or misstated, especially in communities where registration of births is not strictly enforced.</t>
  </si>
  <si>
    <t>1970-2021</t>
  </si>
  <si>
    <t>Gap-filled total</t>
  </si>
  <si>
    <t>Oil rents are the difference between the value of crude oil production at regional prices and total costs of production.</t>
  </si>
  <si>
    <t>International Financial Statistics database, International Monetary Fund (IMF)</t>
  </si>
  <si>
    <t>GDP per capita growth (annual %)</t>
  </si>
  <si>
    <t>Gross domestic product is the total income earned through the production of goods and services in an economic territory during an accounting period. It can be measured in three different ways: using either the expenditure approach, the income approach, or the production approach. The core indicator has been divided by the general population to achieve a per capita estimate.This indicator is expressed in constant prices, meaning the series has been adjusted to account for price changes over time. The reference year for this adjustment is 2015. This indicator is expressed in United States dollars.</t>
  </si>
  <si>
    <t>Relevance to gender indicator: disaggregating the population composition by gender will help a country in projecting its demand for social services on a gender basis.</t>
  </si>
  <si>
    <t>NE.CON.GOVT.ZS</t>
  </si>
  <si>
    <t>SE.TER.ENRR.FE</t>
  </si>
  <si>
    <t>National estimates are also available in the WDI database. Caution should be used when comparing ILO estimates with national estimates.</t>
  </si>
  <si>
    <t>Manufacturing, value added (% of GDP)</t>
  </si>
  <si>
    <t>Total natural resources rents are the sum of oil rents, natural gas rents, coal rents (hard and soft), mineral rents, and forest rents.</t>
  </si>
  <si>
    <t>Qatar</t>
  </si>
  <si>
    <t>ILO Modelled Estimates database (ILOEST), International Labour Organization (ILO), uri: https://ilostat.ilo.org/data/bulk/, publisher: ILOSTAT, type: external database, date accessed: January 17, 2026</t>
  </si>
  <si>
    <t>Percentage</t>
  </si>
  <si>
    <t>Country official statistics, National Statistical Organizations and/or Central Banks;
National Accounts data files, Organisation for Economic Co-operation and Development (OECD);
Staff estimates, World Bank (WB)</t>
  </si>
  <si>
    <t>Urban population refers to people living in urban areas as defined by national statistical offices. The data are collected and smoothed by United Nations Population Division.</t>
  </si>
  <si>
    <t>Health: Population: Structure</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</si>
  <si>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Because future trends cannot be known with certainty, population projections have a wide range of uncertainty.</t>
  </si>
  <si>
    <t>Births per woman</t>
  </si>
  <si>
    <t>NE.TRD.GNFS.ZS</t>
  </si>
  <si>
    <t>Methodology: Consumer Prices Indices are compiled in accordance with international standards: Consumer Price Index Manual, 2020 or 2004 version. Specific information on how countries compile their CPI statistics can be found on the IMF website: https://dsbb.imf.org/
Statistical concept(s): The conceptual basis of a consumer price index series is to measure the rate at which prices of consumption goods and services are changing from one period to another.</t>
  </si>
  <si>
    <t>Unemployment refers to the share of the labor force that is without work but available for and seeking employment.</t>
  </si>
  <si>
    <t>Methodology: The estimates of natural resources rents are calculated as the difference between the price of a commodity and the average cost of producing it. This is done by estimating the price of units of specific commodities and subtracting estimates of average unit costs of extraction or harvesting costs. These unit rents are then multiplied by the physical quantities countries extract or harvest to determine the rents for each commodity as a share of gross domestic product (GDP).</t>
  </si>
  <si>
    <t>Trade is the sum of exports and imports of goods and services. This indicator is expressed as a percentage of Gross Domestic Product (GDP) which is the total income earned through the production of goods and services in an economic territory during an accounting period.</t>
  </si>
  <si>
    <t>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the production approach (or output approach) used to calculate GDP, which gives detailed breakdown of the economy by sectors, providing valuable insights into the structure of an economy and its key drivers of growth. It helps in identifying which sectors are expanding or contracting, information that is crucial for policymakers when designing economic strategies and interventions. Additionally, by focusing on the production side, it reflects the supply conditions of an economy, which can be particularly important when analyzing issues like productivity and competitiveness.</t>
  </si>
  <si>
    <t>Code</t>
  </si>
  <si>
    <t>Total fertility rate represents the number of children that would be born to a woman if she were to live to the end of her childbearing years and bear children in accordance with age-specific fertility rates of the specified year.</t>
  </si>
  <si>
    <t>Trade (% of GDP)</t>
  </si>
  <si>
    <t>NV.IND.MANF.ZS</t>
  </si>
  <si>
    <t>https://datacatalog.worldbank.org/public-licenses#cc-by</t>
  </si>
  <si>
    <t>The unemployment rate is a useful measure of the underutilization of the labor supply. It reflects the inability of an economy to generate employment for those persons who want to work but are not doing so, even though they are available for employment and actively seeking work. It is thus seen as an indicator of the efficiency and effectiveness of an economy to absorb its labor force and of the performance of the labor market.
Given its usefulness in conveying valuable information on a country’s labor market situation and the fact that it is widely recognized as a headline labor market indicator, it was included as one of the indicators to measure progress towards the achievement of the Sustainable Development Goals (SDG), under Goal 8 (Promote sustained, inclusive and sustainable economic growth, full and productive employment and decent work for all).</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</si>
  <si>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</si>
  <si>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Algeria</t>
  </si>
  <si>
    <t>Data on the labor force are compiled by the ILO from labor force surveys, censuses, and establishment censuses and surveys. For some countries a combination of these sources is used. Labor force surveys are the most comprehensive source for internationally comparable labor force data. They can cover all non-institutionalized civilians, all branches and sectors of the economy, and all categories of workers, including people holding multiple jobs. By contrast, labor force data from population censuses are often based on a limited number of questions on the economic characteristics of individuals, with little scope to probe. The resulting data often differ from labor force survey data and vary considerably by country, depending on the census scope and coverage. Establishment censuses and surveys provide data only on the employed population, not unemployed workers, workers in small establishments, or workers in the informal sector.
The reference period of a census or survey is another important source of differences: in some countries data refer to people's status on the day of the census or survey or during a specific period before the inquiry date, while in others data are recorded without reference to any period. In countries, where the household is the basic unit of production and all members contribute to output, but some at low intensity or irregularly, the estimated labor force may be much smaller than the numbers actually working.
Differing definitions of employment age also affect comparability. For most countries the working age is 15 and older, but in some countries children younger than 15 work full- or part-time and are included in the estimates. Similarly, some countries have an upper age limit. As a result, calculations may systematically over- or underestimate actual rates.</t>
  </si>
  <si>
    <t>Education: Participation</t>
  </si>
  <si>
    <t>GDP per capita (annual % growth)</t>
  </si>
  <si>
    <t>ST.INT.ARVL</t>
  </si>
  <si>
    <t>Social Protection &amp; Labor: Unemployment</t>
  </si>
  <si>
    <t>% of female population in the 5-year age group immediately following upper secondary education</t>
  </si>
  <si>
    <t>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the expenditure approach used to calculate GDP, which focuses on the total amount of spending on final goods and services within an economy over a specific period. Unlike the production approach, which looks at the supply side by summing the value of output produced by all sectors, the expenditure approach looks at the demand side by summing all expenditures. This demand-side analysis provides insights into the spending behaviors of different sectors, including households, businesses, the government, and foreign entities. Also, by breaking down expenditures into categories like consumption, investment, government spending, and net exports, it helps identify which components are driving or hindering economic growth. This approach can thus be used to assess the effectiveness of fiscal and monetary policies. Overall, the expenditure approach is crucial for understanding the dynamics of an economy, guiding policy decisions, and providing a comprehensive view of economic activity from the perspective of total spending.</t>
  </si>
  <si>
    <t>Sum</t>
  </si>
  <si>
    <t>Economic Policy &amp; Debt: National accounts: Growth rates</t>
  </si>
  <si>
    <t>1991-2024</t>
  </si>
  <si>
    <t>Country Name</t>
  </si>
  <si>
    <t>SP.URB.TOTL.IN.ZS</t>
  </si>
  <si>
    <t>Methodology: The unemployment rate is calculated by expressing the number of unemployed persons as a percentage of the total number of persons in the labor force. The labor force (formerly known as the economically active population) is the sum of the number of persons employed and the number of persons unemployed. 
The series is part of the "ILO modeled estimates database," including nationally reported observations and imputed data for countries with missing data, primarily to capture regional and global trends with consistent country coverage. Country-reported microdata is based mainly on nationally representative labor force surveys, with other sources (e.g., household surveys and population censuses) considering differences in the data source, the scope of coverage, methodology, and other country-specific factors. Country analysis requires caution where limited nationally reported data are available. A series of models are also applied to impute missing observations and make projections. However, imputed observations are not based on national data, are subject to high uncertainty, and should not be used for country comparisons or rankings. For more information: https://ilostat.ilo.org/resources/concepts-and-definitions/ilo-modelled-estimates/
Statistical concept(s): The unemployed comprise all persons of working age who were: a) without work during the reference period, i.e. were not in paid employment or self-employment; b) currently available for work, i.e. were available for paid employment or self-employment during the reference period; and c) seeking work, i.e. had taken specific steps in a specified recent period to seek paid employment or self-employment. Future starters, that is, persons who did not look for work but have a future labor market stake (made arrangements for a future job start) are also counted as unemployed, as are participants in skills training or retraining schemes within employment promotion programs, who on that basis, were “not in employment”, not “currently available” and did not “seek employment” because they had a job offer to start within a short subsequent period generally not greater than three months. The unemployed also include persons “not in employment” who carried out activities to migrate abroad in order to work for pay or profit but who were still waiting for the opportunity to leave.
Employment comprises all persons of working age who during a specified brief period, such as one week or one day, were in the following categories: a) paid employment (whether at work or with a job but not at work); or b) self-employment (whether at work or with an enterprise but not at work).
The working-age population is the population above the legal working age, but for statistical purposes it comprises all persons above a specified minimum age threshold for which an inquiry on economic activity is made. To promote international comparability, the working-age population is often defined as all persons aged 15 and older, but this may vary from country to country based on national laws and practices (some countries also apply an upper age limit).</t>
  </si>
  <si>
    <t>% of female population ages 15-64</t>
  </si>
  <si>
    <t>Final consumption expenditure is expenditure on goods and services by resident institutional units for the direct satisfaction of human needs or wants, whether individual or collective. General government FCE includes all government current expenditures for purchases of goods and services (including compensation of employees), and most expenditures on national defense and security, but excludes government military expenditures that are part of government capital formation. This indicator is expressed as a percentage of Gross Domestic Product (GDP) which is the total income earned through the production of goods and services in an economic territory during an accounting period.</t>
  </si>
  <si>
    <t>Methodology: National accounts are compiled in accordance with international standards: System of National Accounts, 2008 or 1993 versions. Specific information on how countries compile their national accounts can be found on the IMF website: https://dsbb.imf.org/ Per capita estimates are divided by the total population.
Statistical concept(s): The conceptual elements of the SNA (System of National Accounts) measure what takes place in the economy, between which agents, and for what purpose. At the heart of the SNA is the production of goods and services. These may be used for consumption in the period to which the accounts relate or may be accumulated for use in a later period. In simple terms, the amount of value added generated by production represents GDP. The income corresponding to GDP is distributed to the various agents or groups of agents as income and it is the process of distributing and redistributing income that allows one agent to consume the goods and services produced by another agent or to acquire goods and services for later consumption. The way in which the SNA captures this pattern of economic flows is to identify the activities concerned by recognizing the institutional units in the economy and by specifying the structure of accounts capturing the transactions relevant to one stage or another of the process by which goods and services are produced and ultimately consumed.</t>
  </si>
  <si>
    <t>..</t>
  </si>
  <si>
    <t>SL.TLF.ACTI.FE.ZS</t>
  </si>
  <si>
    <t>While the unemployment rate may be considered the most informative labour market indicator, reflecting the general performance of the labour market and the economy as a whole, it should not be interpreted as a measure of economic hardship or of well-being. When based on the internationally-recommended standards, the unemployment rate simply reflects the proportion of the labour force that does not have a job but is available and actively looking for work. It says nothing about the economic resources of unemployed workers or their family members. Its use should, therefore, be limited to serving as a measurement of the utilization of labour and an indication of the failure to find work. Other measures, including income-related indicators, would be needed to evaluate economic hardship. An additional criticism of the aggregate unemployment measure is that it masks information on the composition of the jobless population and therefore misses out on the particularities of the education level, ethnic origin, socio-economic background, work experience, etc. of the unemployed. Moreover, the unemployment rate says nothing about the type of unemployment – whether it is cyclical and short-term or structural and long-term – which is a critical issue for policy makers in the development of their policy responses, especially given that structural unemployment cannot be addressed by boosting market demand only.</t>
  </si>
  <si>
    <t>License URL</t>
  </si>
  <si>
    <t>Gross domestic product is the total income earned through the production of goods and services in an economic territory during an accounting period. It can be measured in three different ways: using either the expenditure approach, the income approach, or the production approach. The core indicator has been divided by the general population to achieve a per capita estimate.This indicator denotes the percentage change over each previous year of the constant price (base year 2015) series in United States dollars.</t>
  </si>
  <si>
    <t>Kuwait</t>
  </si>
  <si>
    <t>Environment: Natural resources contribution to GDP</t>
  </si>
  <si>
    <t>Periodicity</t>
  </si>
  <si>
    <t>Other notes</t>
  </si>
  <si>
    <t>Note: Data for OECD countries are based on ISIC, revision 4.</t>
  </si>
  <si>
    <t>Inflation as measured by the consumer price index reflects the annual percentage change in the cost to the average consumer of acquiring a basket of goods and services that may be fixed or changed at specified intervals, such as yearly. This indicator denotes the percentage change over each previous year of the constant price (base year 2015) series in United States dollars.</t>
  </si>
  <si>
    <t>%</t>
  </si>
  <si>
    <t>Fertility rate, total (births per woman)</t>
  </si>
  <si>
    <t>NY.GDP.PETR.RT.ZS</t>
  </si>
  <si>
    <t>Methodology: Percentages urban are the numbers of persons residing in an area defined as ''urban'' per 100 total population.
Statistical concept(s): Urban population refers to people living in urban areas as defined by national statistical offices. Particular caution should be used in interpreting the figures for percentage urban for different countries. Countries differ in the way they classify population as "urban" or "rural." The population of a city or metropolitan area depends on the boundaries chosen.</t>
  </si>
  <si>
    <t>International inbound tourists (overnight visitors) are the number of tourists who travel to a country other than that in which they have their usual residence, but outside their usual environment, for a period not exceeding 12 months and whose main purpose in visiting is other than an activity remunerated from within the country visited. When data on number of tourists are not available, the number of visitors, which includes tourists, same-day visitors, cruise passengers, and crew members, is shown instead. Sources and collection methods for arrivals differ across countries. In some cases data are from border statistics (police, immigration, and the like) and supplemented by border surveys. In other cases data are from tourism accommodation establishments. For some countries number of arrivals is limited to arrivals by air and for others to arrivals staying in hotels. Some countries include arrivals of nationals residing abroad while others do not. Caution should thus be used in comparing arrivals across countries. The data on inbound tourists refer to the number of arrivals, not to the number of people traveling. Thus a person who makes several trips to a country during a given period is counted each time as a new arrival.</t>
  </si>
  <si>
    <t>Financial Sector: Exchange rates &amp; prices</t>
  </si>
  <si>
    <t>Sustainable Development Goal (SDG) target 4.3 is committed to providing equitable access to affordable and high-quality technical, vocational, and tertiary education, including university, for both women and men. This particular indicator reflects the overall capacity of the educational infrastructure to support enrolment within a specified age demographic at the tertiary level.</t>
  </si>
  <si>
    <t>Manufacturing includes industries classified in ISIC (Rev. 3) major division C and is defined as the physical or chemical tranformation of materials or components into new products. Value added is the contribution to the economy by a producer or an industry or an institutional sector, which is estimated by the total value of output produced and deducting the total value of intermediate consumption of goods and services used to produce that output. This indicator is expressed as a percentage of Gross Domestic Product (GDP) which is the total income earned through the production of goods and services in an economic territory during an accounting period.</t>
  </si>
  <si>
    <t>School enrollment, tertiary, female (% gross)</t>
  </si>
  <si>
    <t>Inflation, consumer prices (annual %)</t>
  </si>
  <si>
    <t>Methodology: Gross enrollment ratio for tertiary school is calculated by dividing the number of students enrolled in tertiary education regardless of age by the population of the age group which officially corresponds to tertiary education, and multiplying by 100. 
Data on education are collected by the UNESCO Institute for Statistics from official responses to its annual education survey. All the data are mapped to the International Standard Classification of Education (ISCED) to ensure the comparability of education programs at the international level. The current version was formally adopted by UNESCO Member States in 2011. Population data are drawn from the United Nations Population Division. Using a single source for population data standardizes definitions, estimations, and interpolation methods, ensuring a consistent methodology across countries and minimizing potential enumeration problems in national censuses.
The reference years reflect the school year for which the data are presented. In some countries the school year spans two calendar years (for example, from September 2010 to June 2011); in these cases the reference year refers to the year in which the school year ended (2011 in the example).
Statistical concept(s): Gross enrollment ratios indicate the capacity of each level of the education system, but a high ratio may reflect a substantial number of overage children enrolled in each grade because of repetition or late entry rather than a successful education system.</t>
  </si>
  <si>
    <t>Unit of measure</t>
  </si>
  <si>
    <t>Accounting for the contribution of natural resources to economic output is important in building an analytical framework for sustainable development. In some countries earnings from natural resources, especially from fossil fuels and minerals, account for a sizable share of GDP, and much of these earnings come in the form of economic rents - revenues above the cost of extracting the resources.
Natural resources give rise to economic rents because they are not produced. For produced goods and services competitive forces expand supply until economic profits are driven to zero, but natural resources in fixed supply often command returns well in excess of their cost of production. Rents from nonrenewable resources - fossil fuels and minerals - as well as rents from overharvesting of forests indicate the liquidation of a country's capital stock. When countries use such rents to support current consumption rather than to invest in new capital to replace what is being used up, they are, in effect, borrowing against their future.</t>
  </si>
  <si>
    <t>Annual</t>
  </si>
  <si>
    <t>This indicator is related to the national accounts, which are critical for understanding and managing a country's economy. They provide a framework for the analysis of economic performance. National accounts are the basis for estimating the Gross Domestic Product (GDP) and Gross National Income (GNI), which are the most widely used indicator of economic performance. They are essential for government policymakers, providing the data needed to design and assess fiscal and monetary policies; and are also used by businesses and investors to assess the economic climate and make investment decisions. NAS enable comparison between economies, which is crucial for international trade, investment decisions, and economic competitiveness. More specifically, this indicator is related to national accounts aggregates. Gross Domestic Product (GDP), Gross National Income (GNI), and other aggregates provide a snapshot of the size and health of an economy by measuring the total economic activity within a country. They can thus be used by policymakers to design and implement economic policies, as they reflect the overall economic performance and can indicate the need for intervention in certain areas. Aggregates also allow for comparisons between different economies, which can be useful for trade negotiations, investment decisions, and economic benchmarking. By examining aggregates over time, economists and analysts can identify trends, cycles, and potential areas of concern within an economy, and investors can use national accounts aggregates to assess the potential risks and returns of investing in a particular country. Overall, national accounts aggregates are fundamental tools for economic analysis, policy formulation, and decision-making at both the national and international levels.</t>
  </si>
  <si>
    <t>Methodology: Statistical information on tourism is based mainly on data on arrivals and overnight stays along with balance of payments information. These data do not completely capture the economic phenomenon of tourism or provide the information needed for effective public policies and efficient business operations. Data are needed on the scale and significance of tourism. Information on the role of tourism in national economies is particularly deficient. Although the World Tourism Organization reports progress in harmonizing definitions and measurement, differences in national practices still prevent full comparability.
Arrivals data measure the flows of international visitors to the country of reference: each arrival corresponds to one in inbound tourism trip. If a person visits several countries during the course of a single trip, his/her arrival in each country is recorded separately. In an accounting period, arrivals are not necessarily equal to the number of persons travelling (when a person visits the same country several times a year, each trip by the same person is counted as a separate arrival).
Arrivals data should correspond to inbound visitors by including both tourists and same-day non-resident visitors. All other types of travelers (such as border, seasonal and other short-term workers, long-term students and others) should be excluded as they do not qualify as visitors.
Data are obtained from different sources: administrative records (immigration, traffic counts, and other possible types of controls), border surveys or a mix of them. If data are obtained from accommodation surveys, the number of guests is used as estimate of arrival figures; consequently, in this case, breakdowns by regions, main purpose of the trip, modes of transport used or forms of organization of the trip are based on complementary visitor surveys.</t>
  </si>
  <si>
    <t>License Type</t>
  </si>
  <si>
    <t>Long definition</t>
  </si>
  <si>
    <t>SP.DYN.TFRT.IN</t>
  </si>
  <si>
    <t>Kazakhstan</t>
  </si>
  <si>
    <t>FP.CPI.TOTL.ZG</t>
  </si>
  <si>
    <t>World Population Prospects, United Nations (UN), uri: https://population.un.org/wpp/, publisher: UN Population Division;
Statistical databases and publications from national statistical offices, National Statistical Offices, uri: https://unstats.un.org/home/nso_sites/, publisher: National Statistical Offices;
Eurostat: Demographic Statistics, Eurostat (ESTAT), uri: https://ec.europa.eu/eurostat/data/database?node_code=earn_ses_monthly, publisher: Eurostat;
Population and Vital Statistics Report (various years), United Nations (UN), uri: https://unstats.un.org, publisher: UN Statistics Division</t>
  </si>
  <si>
    <t>Social Protection &amp; Labor: Labor force structure</t>
  </si>
  <si>
    <t>Private Sector &amp; Trade: Travel &amp; tourism</t>
  </si>
  <si>
    <t>Saudi Arabia</t>
  </si>
  <si>
    <t>Total natural resources rents (% of GDP)</t>
  </si>
  <si>
    <t>Median</t>
  </si>
  <si>
    <t>Tourism can be either domestic or international. The data refers to international tourism, where the traveler's country of residence differs from the visiting country. International tourism consists of inbound (arrival) and outbound (departures) tourism.
The data are from the World Tourism Organization (WTO), a United Nations agency. The data on inbound and outbound tourists refer to the number of arrivals and departures, not to the number of people traveling. Thus a person who makes several trips to a country during a given period is counted each time as a new arrival. The data on inbound tourism show the arrivals of nonresident tourists (overnight visitors) at national borders. When data on international tourists are unavailable or incomplete, the data show the arrivals of international visitors, which include tourists, same-day visitors, cruise passengers, and crew members.
Sources and collection methods for arrivals differ across countries. In some cases data are from border statistics (police, immigration, and the like) and supplemented by border surveys. In other cases data are from tourism accommodation establishments. For some countries number of arrivals is limited to arrivals by air and for others to arrivals staying in hotels. Some countries include arrivals of nationals residing abroad while others do not. Caution should thus be used in comparing arrivals across countries.</t>
  </si>
  <si>
    <t>Malaysia</t>
  </si>
  <si>
    <t>The Changing Wealth of Nations, World Bank (WB), uri: https://www.worldbank.org/en/publication/changing-wealth-of-nations/data, note: World Bank staff estimates based on sources and methods described in the World Bank's The Changing Wealth of Nations., publisher: World Bank (WB);
Staff estimates, World Bank (WB), note: World Bank staff estimates based on sources and methods described in the World Bank's The Changing Wealth of Nations.</t>
  </si>
  <si>
    <t>Economic Policy &amp; Debt: National accounts: Shares of GDP &amp; other</t>
  </si>
  <si>
    <t>International tourism, number of arrivals</t>
  </si>
  <si>
    <t>1960-2024</t>
  </si>
  <si>
    <t>WB_WDI</t>
  </si>
  <si>
    <t>Labor force participation rate, female (% of female population ages 15-64) (modeled ILO estimate)</t>
  </si>
  <si>
    <t>Ideally, industrial output should be measured through regular censuses and surveys of firms. But in most developing countries such surveys are infrequent, so earlier survey results must be extrapolated using an appropriate indicator. The choice of sampling unit, which may be the enterprise (where responses may be based on financial records) or the establishment (where production units may be recorded separately), also affects the quality of the data. Moreover, much industrial production is organized in unincorporated or owner-operated ventures that are not captured by surveys aimed at the formal sector. Even in large industries, where regular surveys are more likely, evasion of excise and other taxes and nondisclosure of income lower the estimates of value added. Such problems become more acute as countries move from state control of industry to private enterprise, because new firms and growing numbers of established firms fail to report. In accordance with the System of National Accounts, output should include all such unreported activity as well as the value of illegal activities and other unrecorded, informal, or small-scale operations. Data on these activities need to be collected using techniques other than conventional surveys of firms.</t>
  </si>
  <si>
    <t>SP.POP.TOTL</t>
  </si>
  <si>
    <t>Population, total</t>
  </si>
  <si>
    <t>Series Name</t>
  </si>
  <si>
    <t>% (share) of GDP</t>
  </si>
  <si>
    <t>Environment: Density &amp; urbanization</t>
  </si>
  <si>
    <t>The labor force participation rate indicator plays a central role in the study of the factors that determine the size and composition of a country’s human resources and in making projections of the future supply of labor. The information is also used to formulate employment policies, to determine training needs and to calculate the expected working lives of the male and female populations and the rates of accession to, and retirement from, economic activity – crucial information for the financial planning of social security systems.</t>
  </si>
  <si>
    <t>Development relevance</t>
  </si>
  <si>
    <t>World Urbanization Prospects, United Nations (UN), uri: https://population.un.org/wup/, note: United Nations Population Division's World Urbanization Prospects, National definitions, publisher: UN Population Division</t>
  </si>
  <si>
    <t>Annual data series from United Nations Population Division's World Population Prospects are interpolated data from 5-year period data. Therefore they may not reflect real events as much as observed data.</t>
  </si>
  <si>
    <t>Methodology: Total fertility rate is the sum of the age-specific fertility rates (multiplied by five, if the age-specific fertility rates are for 5-year age groups).
Statistical concept(s): Total fertility rates are based on data on registered live births from vital registration systems or, in the absence of such systems, from censuses or sample surveys. The estimated rates are generally considered reliable measures of fertility in the recent past. Where no empirical information on age-specific fertility rates is available, a model is used to estimate the share of births to adolescents. For countries without reliable vital registration systems fertility rates are generally based on extrapolations from trends observed in censuses or surveys from earlier years.</t>
  </si>
  <si>
    <t>Tourism is officially recognized as a directly measurable activity, enabling more accurate analysis and more effective policy. Whereas previously the sector relied mostly on approximations from related areas of measurement (e.g. Balance of Payments statistics), tourism today possesses a range of instruments to track its productive activities and the activities of the consumers that drive them: visitors (both tourists and excursionists).
An increasing number of countries have opened up and invested in tourism development, making tourism a key driver of socio-economic progress through export revenues, the creation of jobs and enterprises, and infrastructure development. As an internationally traded service, inbound tourism has become one of the world's major trade categories. For many developing countries it is one of the main sources of foreign exchange income and a major component of exports, creating much needed employment and development opportunities.</t>
  </si>
  <si>
    <t>Total population is based on the de facto definition of population, which counts all residents regardless of legal status or citizenship. The values shown are midyear estimates.</t>
  </si>
  <si>
    <t>1960-2023</t>
  </si>
  <si>
    <t>% of total labor force</t>
  </si>
  <si>
    <t>Methodology: Population estimates are usually based on national population censuses, and estimates of fertility, mortality and migration.
Errors and undercounting in census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change.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One of the major data sources of this indicator is UN Population Division's World Population Prospects, which use the cohort component method to produce population estimates and projections.
Population projections, starting from a base year are projected forward using assumptions of mortality, fertility, and migration by age and sex through 2050, based on the UN Population Division's World Population Prospects database medium variant.
Statistical concept(s): Estimates of total population describe the size of total population. Population estimates are dependent on the demographic components of change that are fertility, mortality and migration. As the size of population continues to change throughout the time even within a year, a reference time in the year that the estimate refers to is needed, such as mid-year, end-year or beginning of year. The values shown are midyear estimates.</t>
  </si>
  <si>
    <t>Data API, UN Educational, Scientific and Cultural Organization (UNESCO), uri: https://databrowser.uis.unesco.org/resources, note: The data are obtained through the UIS API.  Detailed documentation is available at: https://api.uis.unesco.org/api/public/documentation/, publisher: UNESCO Institute for Statistics (UIS), type: Bulk file (csv), date accessed: 2025-09-22, date published: 2025-09</t>
  </si>
  <si>
    <t>Topic</t>
  </si>
  <si>
    <t>Weighted average</t>
  </si>
  <si>
    <t>1970-2024</t>
  </si>
  <si>
    <t>Gross enrollment ratio is the ratio of total enrollment, regardless of age, to the population of the age group that officially corresponds to the level of education shown. Tertiary education, whether or not to an advanced research qualification, normally requires, as a minimum condition of admission, the successful completion of education at the secondary level.</t>
  </si>
  <si>
    <t>Aggregation of urban and rural population may not add up to total population because of different country coverage.
Most countries use an urban classification related to the size or characteristics of settlements. Some define urban areas based on the presence of certain infrastructure and services. And other countries designate urban areas based on administrative arrangements. Because of national differences in the characteristics that distinguish urban from rural areas, the distinction between urban and rural population is not amenable to a single definition that would be applicable to all countries.
Estimates of the world's urban population would change significantly if China, India, and a few other populous nations were to change their definition of urban centers.
Because the estimates of city and metropolitan area are based on national definitions of what constitutes a city or metropolitan area, cross-country comparisons should be made with caution.</t>
  </si>
  <si>
    <t>Aggregation method</t>
  </si>
  <si>
    <t>NY.GDP.PCAP.KD.ZG</t>
  </si>
  <si>
    <t>GDP per capita (constant 2015 US$)</t>
  </si>
  <si>
    <t>CC BY-4.0</t>
  </si>
  <si>
    <t>World Population Prospects, United Nations (UN), publisher: UN Population Division;
Statistical databases and publications from national statistical offices, National statistical offices;
Demographic Statistics, Eurostat (ESTAT)</t>
  </si>
  <si>
    <t>SL.UEM.TOTL.ZS</t>
  </si>
  <si>
    <t>Economic Policy &amp; Debt: National accounts: US$ at constant 2015 prices: Aggregate indicators</t>
  </si>
  <si>
    <t>Dataset</t>
  </si>
  <si>
    <t>Reference period</t>
  </si>
  <si>
    <t>Bahrain</t>
  </si>
  <si>
    <t>Reproductive health is a state of physical and mental well-being in relation to the reproductive system and its functions and processes. Means of achieving reproductive health include education and services during pregnancy and childbirth, safe and effective contraception, and prevention and treatment of sexually transmitted diseases. Complications of pregnancy and childbirth are the leading cause of death and disability among women of reproductive age in developing countries.</t>
  </si>
  <si>
    <t>Yearbook of Tourism Statistics, Compendium of Tourism Statistics and data files, UN Tourism</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</si>
  <si>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</si>
  <si>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Limitations and exceptions</t>
  </si>
  <si>
    <t>Methodology: National accounts are compiled in accordance with international standards: System of National Accounts, 2008 or 1993 versions. Specific information on how countries compile their national accounts can be found on the IMF website: https://dsbb.imf.org/
Statistical concept(s): The conceptual elements of the SNA (System of National Accounts) measure what takes place in the economy, between which agents, and for what purpose. At the heart of the SNA is the production of goods and services. These may be used for consumption in the period to which the accounts relate or may be accumulated for use in a later period. In simple terms, the amount of value added generated by production represents GDP. The income corresponding to GDP is distributed to the various agents or groups of agents as income and it is the process of distributing and redistributing income that allows one agent to consume the goods and services produced by another agent or to acquire goods and services for later consumption. The way in which the SNA captures this pattern of economic flows is to identify the activities concerned by recognizing the institutional units in the economy and by specifying the structure of accounts capturing the transactions relevant to one stage or another of the process by which goods and services are produced and ultimately consumed.</t>
  </si>
  <si>
    <t>General government final consumption expenditure (% of GDP)</t>
  </si>
  <si>
    <t>Inflation, consumer prices (annual % growth)</t>
  </si>
  <si>
    <t>Statistical concept and methodology</t>
  </si>
  <si>
    <t>constant 2015 US$</t>
  </si>
  <si>
    <t>Methodology: The labor force participation rate is calculated by expressing the number of persons in the labor force as a percentage of the population of a given age group. The labor force is the sum of the number of persons employed and the number of unemployed. 
Labor force surveys are typically the preferred source of information for determining the labor force participation rate. Such surveys can be designed to cover virtually the entire noninstitutional population of a given country, all branches of economic activity, all sectors of the economy and all categories of workers, including the self-employed, contributing (unpaid) family workers, casual workers and multiple jobholders. In addition, such surveys generally provide an opportunity for the simultaneous measurement of the employed, the unemployed and persons outside the labor force in a coherent framework. 
Population censuses are another major source of data on the labor force and its components. The labor force participation rates obtained from population censuses, however, tend to be lower, as the vastness of the census operation inhibits the recruitment of trained interviewers and does not typically allow for detailed probing on the labor market activities of the respondents.
The series is part of the "ILO modeled estimates database," including nationally reported observations and imputed data for countries with missing data, primarily to capture regional and global trends with consistent country coverage. Country-reported microdata is based mainly on nationally representative labor force surveys, with other sources (e.g., household surveys and population censuses) considering differences in the data source, the scope of coverage, methodology, and other country-specific factors. Country analysis requires caution where limited nationally reported data are available. A series of models are also applied to impute missing observations and make projections. However, imputed observations are not based on national data, are subject to high uncertainty, and should not be used for country comparisons or rankings. For more information: https://ilostat.ilo.org/resources/concepts-and-definitions/ilo-modelled-estimates/
Statistical concept(s): The labor force is the supply of labor available for producing goods and services in an economy. It includes people who are currently employed and people who are unemployed but seeking work as well as first-time job-seekers. Not everyone who works is included, however. Unpaid workers, family workers, and students are often omitted, and some countries do not count members of the armed forces. Labor force size tends to vary during the year as seasonal workers enter and leave.</t>
  </si>
  <si>
    <t>Unit</t>
  </si>
  <si>
    <t>Oil rents (% of GDP)</t>
  </si>
  <si>
    <t>NY.GDP.PCAP.KD</t>
  </si>
  <si>
    <t>Unemployment, total (% of total labor force) (modeled ILO estimate)</t>
  </si>
  <si>
    <t>Urban population (% of total population)</t>
  </si>
  <si>
    <t>Labor force participation rate is the proportion of the population ages 15-64 that is economically active: all people who supply labor for the production of goods and services during a specified period.</t>
  </si>
  <si>
    <t>Oman</t>
  </si>
  <si>
    <t>NY.GDP.TOTL.RT.ZS</t>
  </si>
  <si>
    <t>1995-2020</t>
  </si>
  <si>
    <t>ln(GDP per capita) (constant 2015 US$)</t>
  </si>
  <si>
    <t>Government Effectiveness - Governance score (0-100)</t>
  </si>
  <si>
    <t>GOV_WGI_GE.SC</t>
  </si>
  <si>
    <t>Government Effectiveness (GE) captures perceptions of the quality of public services, the civil service, policy formulation and implementation, and the credibility of a government’s decisions. Governance score is a linear transformation of the governance estimate using hypothetical worst-case and base-case countries. It is an absolute score ranging from 0-100. Larger values correspond to better governance.</t>
  </si>
  <si>
    <t>Detailed documentation of the WGI, interactive tools for exploring the data, and full access to the underlying source data available at www.govindicators.org. Worldwide Governance Indicators, 2025 Revision, World Bank (www.govindicators.org), Accessed on 12/15/2025. And: World Bank (2025). “The Worldwide Governance Indicators: Revised Methodology for Measuring Governance Using Perception Data.” Washington, DC: World Bank Group. The 2025 revision builds upon the original WGI methodology which was introduced in 1999 and summarized by the following paper: Kaufmann, Daniel &amp; Aart C. Kraay. (2024). “The Worldwide Governance Indicators: Methodology and 2024 Update.” Policy Research Working Paper. Washington, DC: World Bank Group.</t>
  </si>
  <si>
    <t>Government Effectiveness</t>
  </si>
  <si>
    <t>Indicators, from the underlying data sources, are aggregated using the Unobserved Components Model (UCM). The UCM is essentially a weighted average, resulting in a governance estimate at the country level.</t>
  </si>
  <si>
    <t>The following are the key steps:
STEP 1:  Assigning indicators from the underlying sources to the six governance dimensions.  Individual questions or variables from the underlying data sources are mapped to up to two of the six governance dimensions.
STEP 2:  Rescaling the individual source data to range from 0 to 1.  Each question from the underlying data sources is rescaled to range from 0 to 1, with higher values corresponding to better governance outcomes.
STEP 3:  Using an Unobserved Components Model to construct a governance estimate for each dimension by taking a weighted average of the source-by-dimension data. To aggregate data across multiple sources, the WGI uses a statistical technique known as an Unobserved Components Model (UCM).
STEP 4:  Transforming the UCM-generated governance estimates to a 0–100 absolute governance score. The WGI transform the governance estimates for each country, year, and dimension—typically ranging from approximately –2.5 to 2.5 —into absolute scores on a 0–100 scale, with 100 representing the best absolute governance performance.
The following is a summary of the methodology:
https://www.worldbank.org/en/publication/worldwide-governance-indicators/documentation#3
The following is detailed description of the methodology:
https://www.worldbank.org/content/dam/sites/govindicators/doc/The%20Worldwide%20Governance%20Indicators%202025%20Methodology%20Revision.pdf</t>
  </si>
  <si>
    <t>Foreign direct investment, net inflows (BoP, current US$)</t>
  </si>
  <si>
    <t>BX.KLT.DINV.CD.WD</t>
  </si>
  <si>
    <t>Foreign direct investment refers to direct investment equity flows in the reporting economy. It is the sum of equity capital, reinvestment of earnings, and other capital. Direct investment is a category of cross-border investment associated with a resident in one economy having control or a significant degree of influence on the management of an enterprise that is resident in another economy. Ownership of 10 percent or more of the ordinary shares of voting stock is the criterion for determining the existence of a direct investment relationship. Data are in current U.S. dollars.</t>
  </si>
  <si>
    <t>Balance of Payments database, International Monetary Fund (IMF), note: International Monetary Fund, Balance of Payments database, supplemented by data from the United Nations Conference on Trade and Development and official national sources.; UN Conference on Trade and Development (UNCTAD); Official national sources</t>
  </si>
  <si>
    <t>Unemployment, youth total (% of total labor force ages 15-24) (modeled ILO estimate)</t>
  </si>
  <si>
    <t>School enrollment, secondary (% gross)</t>
  </si>
  <si>
    <t>GDP growth (annual %)</t>
  </si>
  <si>
    <t>Exports of goods and services (% of GDP)</t>
  </si>
  <si>
    <t>Domestic credit to private sector (% of GDP)</t>
  </si>
  <si>
    <t>Gross fixed capital formation, private sector (% of GDP)</t>
  </si>
  <si>
    <t>Air transport, passengers carried</t>
  </si>
  <si>
    <t>Services, value added (% of GDP)</t>
  </si>
  <si>
    <t>International tourism, receipts (current US$)</t>
  </si>
  <si>
    <t>IS.AIR.PSGR</t>
  </si>
  <si>
    <t>Air carrier data per country refers to passengers carried by airlines registered in that country regardless of the origin or destination of the passengers.</t>
  </si>
  <si>
    <t>Civil Aviation Statistics of the World, International Civil Aviation Organization (ICAO), uri: https://data.icao.int/newdataplus/#:~:text=ICAO%20data%20is%20comprised%20of,information%20about%20commercial%20air%20carriers;
ICAO Staff estimates, International Civil Aviation Organization (ICAO), uri: https://data.icao.int/newdataplus/#:~:text=ICAO%20data%20is%20comprised%20of,information%20about%20commercial%20air%20carriers</t>
  </si>
  <si>
    <t>Infrastructure: Transportation</t>
  </si>
  <si>
    <t>Number</t>
  </si>
  <si>
    <t>1970-2023</t>
  </si>
  <si>
    <t>Methodology: The data is obtained from airports, airport operators, airport websites and/or civil aviation authorities.  Data on passengers are reported annually by each State (for all its commercial air carriers, including scheduled and non-scheduled flights) via standardized forms sent to ICAO. 
Each passenger is counted once per flight number and not repeatedly on each individual stage of that flight, with a single exception that a passenger flying on both the international and domestic stages of the same flight should be counted as both a domestic and an international passenger.
Where some carriers do not report, ICAO may use historical reports or published flight-schedules to estimate their traffic.
Statistical concept(s): The number of passengers carried is obtained by counting each passenger on a particular flight (with one flight number) once only and not repeatedly on each individual stage of that flight, with a single exception that a passenger flying on both the international and domestic stages of the same flight should be counted as both a domestic and an international passenger.</t>
  </si>
  <si>
    <t>Aviation traffic data are essential for understanding the role of air transport in economic development, global connectivity, and social progress. These statistics, covering passenger volumes, freight volumes, and aircraft departures, provide a standardized measure of air transport activity across countries and regions and are closely linked to economic growth, trade integration, tourism development, and labor mobility. 
Aviation traffic indicators also help assess the resilience and efficiency of transport systems, track the recovery from economic shocks or crises, and identify capacity constraints or infrastructure investment needs.
From a development perspective, aviation statistics support evidence-based policy making in areas such as transport planning, regional integration, climate and emissions management, and inclusive access to services, making them a key input for monitoring progress toward sustainable and connected economies.</t>
  </si>
  <si>
    <t>While ICAO aviation data provide a globally standardized and comprehensive view of air transport activity, several limitations affect their accuracy and comparability. Data quality depends on the completeness and consistency of country reporting, which can vary due to differences in national statistical capacity, regulatory environments, and adherence to ICAO definitions. Some countries may not report all relevant data, leading ICAO to estimate missing values using historical submissions and published schedules, which can introduce uncertainty. Changes in airline registration, mergers, or operational practices may also affect the attribution of traffic statistics. Additionally, the aggregation of scheduled and non-scheduled services, as well as the treatment of transit and transfer passengers, may differ across countries, impacting cross-country comparability.</t>
  </si>
  <si>
    <t>NV.SRV.TOTL.ZS</t>
  </si>
  <si>
    <t>Services industries correspond to ISIC (Rev. 4) divisions 45-99 and includes wholesale and retail trade, repair of motor vehicles, hotels and retaurants, transport, storage and communication, financial intermediation, real estate, renting and business activities, public administration and defence, compulsory social security, education, health and social work, other community, social and personal service activities, private households with employed persons, and extra-territorial organizations and bodies. Value added is the contribution to the economy by a producer or an industry or an institutional sector, which is estimated by the total value of output produced and deducting the total value of intermediate consumption of goods and services used to produce that output. This indicator is expressed as a percentage of Gross Domestic Product (GDP) which is the total income earned through the production of goods and services in an economic territory during an accounting period.</t>
  </si>
  <si>
    <t>In the services industry the many self-employed workers and one-person businesses are sometimes difficult to locate, and they have little incentive to respond to surveys, let alone to report their full earnings. Compounding these problems are the many forms of economic activity that go unrecorded, including the work that women and children do for little or no pay.</t>
  </si>
  <si>
    <t>ST.INT.RCPT.CD</t>
  </si>
  <si>
    <t>International tourism receipts are expenditures by international inbound visitors, including payments to national carriers for international transport. These receipts include any other prepayment made for goods or services received in the destination country. They also may include receipts from same-day visitors, except when these are important enough to justify separate classification. For some countries they do not include receipts for passenger transport items. Data are in current U.S. dollars.</t>
  </si>
  <si>
    <t>Methodology: Inbound tourism expenditures may include receipts from same-day visitors, except when these are important enough to justify separate classification. For some countries they do not include receipts for passenger transport items. Their share in exports is calculated as a ratio to exports of goods and services (all transactions between residents of a country and the rest of the world involving a change of ownership from residents to nonresidents of general merchandise, goods sent for processing and repairs, nonmonetary gold, and services).
Statistical information on tourism is based mainly on data on arrivals and overnight stays along with balance of payments information. These data do not completely capture the economic phenomenon of tourism or provide the information needed for effective public policies and efficient business operations. Data are needed on the scale and significance of tourism. Information on the role of tourism in national economies is particularly deficient. Although the World Tourism Organization (WTO) reports progress in harmonizing definitions and measurement, differences in national practices still prevent full comparability.
The World Tourism Organization is improving its coverage of tourism expenditure data, using balance of payments data from the International Monetary Fund (IMF) supplemented by data from individual countries. These data include travel and passenger transport items as defined in the IMF's Balance of Payments. When the IMF does not report data on passenger transport items, expenditure data for travel items are shown.
The aggregates are calculated using the World Bank's weighted aggregation methodology and differ from the World Tourism Organization's aggregates.</t>
  </si>
  <si>
    <t>Tourism can be either domestic or international. The data refers to international tourism, where the traveler's country of residence differs from the visiting country. International tourism consists of inbound (arrival) and outbound (departures) tourism.
The data are from the World Tourism Organization (WTO), a United Nations agency. The data on inbound and outbound tourists refer to the number of arrivals and departures, not to the number of people traveling. Thus a person who makes several trips to a country during a given period is counted each time as a new arrival. The data on inbound tourism show the arrivals of nonresident tourists (overnight visitors) at national borders. When data on international tourists are unavailable or incomplete, the data show the arrivals of international visitors, which include tourists, same-day visitors, cruise passengers, and crew members.
Sources and collection methods for arrivals differ across countries. In some cases data are from border statistics (police, immigration, and the like) and supplemented by border surveys. In other cases data are from tourism accommodation establishments. For some countries number of arrivals is limited to arrivals by air and for others to arrivals staying in hotels. Some countries include arrivals of nationals residing abroad while others do not. Caution should thus be used in comparing arrivals across countries.
Expenditure associated with the activity of international visitors has been traditionally identified with the travel item of the Balance of Payments (BOP): in the case of inbound tourism, those expenditures associated with inbound visitors are registered as "credits" in the BOP and refers to "travel receipts".
The 2008 International Recommendations for Tourism Statistics consider that "tourism industries and products" includes transport of passengers. Consequently, a better estimate of tourism-related expenditure by inbound and outbound visitors in an international scenario would be, in terms of the BOP, the value of the travel item plus that of the passenger transport item.
Nevertheless, users should be aware that BOP estimates include, in addition to expenditures associated to visitors, those related to other types of travelers (these might be substantial in some countries; for instance, long-term students or patients, border and seasonal workers, etc.). Also data on expenditure by main purpose of the trip are BOP data.</t>
  </si>
  <si>
    <t>Non-Oil Real GDP Growth in Constant Prices (FED St. Louis)</t>
  </si>
  <si>
    <t>School enrollment, tertiary (% gross)</t>
  </si>
  <si>
    <t>ln(Population)</t>
  </si>
  <si>
    <t>ln(International tourism, number of arrivals)</t>
  </si>
  <si>
    <t>Employment in services (% of total employment) (modeled ILO estimate)</t>
  </si>
  <si>
    <t>Turkiye</t>
  </si>
  <si>
    <t>Mexico</t>
  </si>
  <si>
    <t>Indonesia</t>
  </si>
  <si>
    <t>Chile</t>
  </si>
  <si>
    <t>Brazil</t>
  </si>
  <si>
    <t>South Africa</t>
  </si>
  <si>
    <t>Poland</t>
  </si>
  <si>
    <t>Thailand</t>
  </si>
  <si>
    <t>Romania</t>
  </si>
  <si>
    <t>Hungary</t>
  </si>
  <si>
    <t>Viet Nam</t>
  </si>
  <si>
    <t>Philippines</t>
  </si>
  <si>
    <t>Morocco</t>
  </si>
  <si>
    <t>Tunisia</t>
  </si>
  <si>
    <t>Jordan</t>
  </si>
  <si>
    <t>Colombia</t>
  </si>
  <si>
    <t>Peru</t>
  </si>
  <si>
    <t>Azerbaijan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</si>
</sst>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0" fillId="3" borderId="0" xfId="0"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H472"/>
  <sheetViews>
    <sheetView tabSelected="1" zoomScale="88" zoomScaleNormal="70" workbookViewId="0">
      <pane ySplit="1" topLeftCell="A2" activePane="bottomLeft" state="frozen"/>
      <selection pane="bottomLeft" activeCell="A2" sqref="A2"/>
    </sheetView>
  </sheetViews>
  <sheetFormatPr defaultRowHeight="14.25" x14ac:dyDescent="0.45"/>
  <cols>
    <col min="1" max="1" width="81.33203125" bestFit="1" customWidth="1"/>
    <col min="2" max="2" width="12.46484375" bestFit="1" customWidth="1"/>
    <col min="3" max="6" width="12.33203125" bestFit="1" customWidth="1"/>
    <col min="7" max="12" width="13.265625" bestFit="1" customWidth="1"/>
    <col min="13" max="13" width="12.33203125" bestFit="1" customWidth="1"/>
    <col min="14" max="14" width="13.265625" bestFit="1" customWidth="1"/>
    <col min="15" max="15" width="12.33203125" bestFit="1" customWidth="1"/>
    <col min="16" max="17" width="13.265625" bestFit="1" customWidth="1"/>
    <col min="18" max="19" width="12.33203125" bestFit="1" customWidth="1"/>
    <col min="20" max="20" width="12.86328125" bestFit="1" customWidth="1"/>
    <col min="21" max="22" width="12.33203125" bestFit="1" customWidth="1"/>
    <col min="23" max="23" width="12.86328125" bestFit="1" customWidth="1"/>
    <col min="24" max="27" width="12.33203125" bestFit="1" customWidth="1"/>
    <col min="28" max="29" width="9.46484375" customWidth="1"/>
    <col min="34" max="34" width="3.73046875" bestFit="1" customWidth="1"/>
    <col min="41" max="41" width="9.06640625" customWidth="1"/>
    <col min="47" max="102" width="9.9296875" bestFit="1" customWidth="1"/>
  </cols>
  <sheetData>
    <row r="1" spans="1:34" x14ac:dyDescent="0.45">
      <c r="A1" s="2" t="s">
        <v>108</v>
      </c>
      <c r="B1" s="2" t="s">
        <v>53</v>
      </c>
      <c r="C1" s="2">
        <v>2000</v>
      </c>
      <c r="D1" s="2">
        <v>2001</v>
      </c>
      <c r="E1" s="2">
        <v>2002</v>
      </c>
      <c r="F1" s="2">
        <v>2003</v>
      </c>
      <c r="G1" s="2">
        <v>2004</v>
      </c>
      <c r="H1" s="2">
        <v>2005</v>
      </c>
      <c r="I1" s="2">
        <v>2006</v>
      </c>
      <c r="J1" s="2">
        <v>2007</v>
      </c>
      <c r="K1" s="2">
        <v>2008</v>
      </c>
      <c r="L1" s="2">
        <v>2009</v>
      </c>
      <c r="M1" s="2">
        <v>2010</v>
      </c>
      <c r="N1" s="2">
        <v>2011</v>
      </c>
      <c r="O1" s="2">
        <v>2012</v>
      </c>
      <c r="P1" s="2">
        <v>2013</v>
      </c>
      <c r="Q1" s="2">
        <v>2014</v>
      </c>
      <c r="R1" s="2">
        <v>2015</v>
      </c>
      <c r="S1" s="2">
        <v>2016</v>
      </c>
      <c r="T1" s="2">
        <v>2017</v>
      </c>
      <c r="U1" s="2">
        <v>2018</v>
      </c>
      <c r="V1" s="2">
        <v>2019</v>
      </c>
      <c r="W1" s="2">
        <v>2020</v>
      </c>
      <c r="X1" s="2">
        <v>2021</v>
      </c>
      <c r="Y1" s="2">
        <v>2022</v>
      </c>
      <c r="Z1" s="2">
        <v>2023</v>
      </c>
      <c r="AA1" s="2">
        <v>2024</v>
      </c>
    </row>
    <row r="2" spans="1:34" x14ac:dyDescent="0.45">
      <c r="A2" s="2" t="s">
        <v>71</v>
      </c>
      <c r="B2" s="2" t="s">
        <v>21</v>
      </c>
      <c r="C2" s="2">
        <v>3.073</v>
      </c>
      <c r="D2" s="2">
        <v>3.08</v>
      </c>
      <c r="E2" s="2">
        <v>3.0110000000000001</v>
      </c>
      <c r="F2" s="2">
        <v>2.9249999999999998</v>
      </c>
      <c r="G2" s="2">
        <v>2.794</v>
      </c>
      <c r="H2" s="2">
        <v>2.6349999999999998</v>
      </c>
      <c r="I2" s="2">
        <v>2.5089999999999999</v>
      </c>
      <c r="J2" s="2">
        <v>2.4380000000000002</v>
      </c>
      <c r="K2" s="2">
        <v>2.3690000000000002</v>
      </c>
      <c r="L2" s="2">
        <v>2.254</v>
      </c>
      <c r="M2" s="2">
        <v>2.137</v>
      </c>
      <c r="N2" s="2">
        <v>2.0699999999999998</v>
      </c>
      <c r="O2" s="2">
        <v>2.04</v>
      </c>
      <c r="P2" s="2">
        <v>2.032</v>
      </c>
      <c r="Q2" s="2">
        <v>2.0299999999999998</v>
      </c>
      <c r="R2" s="2">
        <v>1.976</v>
      </c>
      <c r="S2" s="2">
        <v>1.8560000000000001</v>
      </c>
      <c r="T2" s="2">
        <v>1.8340000000000001</v>
      </c>
      <c r="U2" s="2">
        <v>1.756</v>
      </c>
      <c r="V2" s="2">
        <v>1.7310000000000001</v>
      </c>
      <c r="W2" s="2">
        <v>1.675</v>
      </c>
      <c r="X2" s="2">
        <v>1.605</v>
      </c>
      <c r="Y2" s="2">
        <v>1.7390000000000001</v>
      </c>
      <c r="Z2" s="2">
        <v>1.7290000000000001</v>
      </c>
      <c r="AA2" s="2">
        <v>1.76</v>
      </c>
    </row>
    <row r="3" spans="1:34" x14ac:dyDescent="0.45">
      <c r="A3" s="2" t="s">
        <v>71</v>
      </c>
      <c r="B3" s="2" t="s">
        <v>94</v>
      </c>
      <c r="C3" s="2">
        <v>4.2060000000000004</v>
      </c>
      <c r="D3" s="2">
        <v>3.964</v>
      </c>
      <c r="E3" s="2">
        <v>3.7090000000000001</v>
      </c>
      <c r="F3" s="2">
        <v>3.4649999999999999</v>
      </c>
      <c r="G3" s="2">
        <v>3.2639999999999998</v>
      </c>
      <c r="H3" s="2">
        <v>3.161</v>
      </c>
      <c r="I3" s="2">
        <v>3.1760000000000002</v>
      </c>
      <c r="J3" s="2">
        <v>3.1850000000000001</v>
      </c>
      <c r="K3" s="2">
        <v>3.0739999999999998</v>
      </c>
      <c r="L3" s="2">
        <v>2.95</v>
      </c>
      <c r="M3" s="2">
        <v>2.81</v>
      </c>
      <c r="N3" s="2">
        <v>2.8</v>
      </c>
      <c r="O3" s="2">
        <v>2.78</v>
      </c>
      <c r="P3" s="2">
        <v>2.67</v>
      </c>
      <c r="Q3" s="2">
        <v>2.68</v>
      </c>
      <c r="R3" s="2">
        <v>2.63</v>
      </c>
      <c r="S3" s="2">
        <v>2.65</v>
      </c>
      <c r="T3" s="2">
        <v>2.67</v>
      </c>
      <c r="U3" s="2">
        <v>2.67</v>
      </c>
      <c r="V3" s="2">
        <v>2.4900000000000002</v>
      </c>
      <c r="W3" s="2">
        <v>2.27</v>
      </c>
      <c r="X3" s="2">
        <v>2.17</v>
      </c>
      <c r="Y3" s="2">
        <v>2.14</v>
      </c>
      <c r="Z3" s="2">
        <v>2.2799999999999998</v>
      </c>
      <c r="AA3" s="2">
        <v>2.15</v>
      </c>
    </row>
    <row r="4" spans="1:34" x14ac:dyDescent="0.45">
      <c r="A4" s="2" t="s">
        <v>71</v>
      </c>
      <c r="B4" s="2" t="s">
        <v>136</v>
      </c>
      <c r="C4" s="2">
        <v>2.798</v>
      </c>
      <c r="D4" s="2">
        <v>2.653</v>
      </c>
      <c r="E4" s="2">
        <v>2.6989999999999998</v>
      </c>
      <c r="F4" s="2">
        <v>2.778</v>
      </c>
      <c r="G4" s="2">
        <v>2.774</v>
      </c>
      <c r="H4" s="2">
        <v>2.67</v>
      </c>
      <c r="I4" s="2">
        <v>2.464</v>
      </c>
      <c r="J4" s="2">
        <v>2.282</v>
      </c>
      <c r="K4" s="2">
        <v>2.1520000000000001</v>
      </c>
      <c r="L4" s="2">
        <v>2.0470000000000002</v>
      </c>
      <c r="M4" s="2">
        <v>1.9870000000000001</v>
      </c>
      <c r="N4" s="2">
        <v>2.0249999999999999</v>
      </c>
      <c r="O4" s="2">
        <v>2.11</v>
      </c>
      <c r="P4" s="2">
        <v>2.1659999999999999</v>
      </c>
      <c r="Q4" s="2">
        <v>2.149</v>
      </c>
      <c r="R4" s="2">
        <v>2.113</v>
      </c>
      <c r="S4" s="2">
        <v>2.0419999999999998</v>
      </c>
      <c r="T4" s="2">
        <v>1.984</v>
      </c>
      <c r="U4" s="2">
        <v>1.911</v>
      </c>
      <c r="V4" s="2">
        <v>1.843</v>
      </c>
      <c r="W4" s="2">
        <v>1.86</v>
      </c>
      <c r="X4" s="2">
        <v>1.8520000000000001</v>
      </c>
      <c r="Y4" s="2">
        <v>1.839</v>
      </c>
      <c r="Z4" s="2">
        <v>1.8240000000000001</v>
      </c>
      <c r="AA4" s="2">
        <v>1.87</v>
      </c>
    </row>
    <row r="5" spans="1:34" x14ac:dyDescent="0.45">
      <c r="A5" s="2" t="s">
        <v>71</v>
      </c>
      <c r="B5" s="2" t="s">
        <v>64</v>
      </c>
      <c r="C5" s="2">
        <v>2.887</v>
      </c>
      <c r="D5" s="2">
        <v>2.839</v>
      </c>
      <c r="E5" s="2">
        <v>2.7949999999999999</v>
      </c>
      <c r="F5" s="2">
        <v>2.7709999999999999</v>
      </c>
      <c r="G5" s="2">
        <v>2.762</v>
      </c>
      <c r="H5" s="2">
        <v>2.7309999999999999</v>
      </c>
      <c r="I5" s="2">
        <v>2.589</v>
      </c>
      <c r="J5" s="2">
        <v>2.4119999999999999</v>
      </c>
      <c r="K5" s="2">
        <v>2.266</v>
      </c>
      <c r="L5" s="2">
        <v>2.1549999999999998</v>
      </c>
      <c r="M5" s="2">
        <v>2.044</v>
      </c>
      <c r="N5" s="2">
        <v>1.956</v>
      </c>
      <c r="O5" s="2">
        <v>1.99</v>
      </c>
      <c r="P5" s="2">
        <v>1.968</v>
      </c>
      <c r="Q5" s="2">
        <v>2.06</v>
      </c>
      <c r="R5" s="2">
        <v>2.0299999999999998</v>
      </c>
      <c r="S5" s="2">
        <v>2.0609999999999999</v>
      </c>
      <c r="T5" s="2">
        <v>2.16</v>
      </c>
      <c r="U5" s="2">
        <v>2.1179999999999999</v>
      </c>
      <c r="V5" s="2">
        <v>2.0819999999999999</v>
      </c>
      <c r="W5" s="2">
        <v>2.0329999999999999</v>
      </c>
      <c r="X5" s="2">
        <v>2.1480000000000001</v>
      </c>
      <c r="Y5" s="2">
        <v>1.546</v>
      </c>
      <c r="Z5" s="2">
        <v>1.524</v>
      </c>
      <c r="AA5" s="2">
        <v>1.51</v>
      </c>
    </row>
    <row r="6" spans="1:34" x14ac:dyDescent="0.45">
      <c r="A6" s="2" t="s">
        <v>71</v>
      </c>
      <c r="B6" s="2" t="s">
        <v>153</v>
      </c>
      <c r="C6" s="2">
        <v>3.8519999999999999</v>
      </c>
      <c r="D6" s="2">
        <v>3.6619999999999999</v>
      </c>
      <c r="E6" s="2">
        <v>3.51</v>
      </c>
      <c r="F6" s="2">
        <v>3.371</v>
      </c>
      <c r="G6" s="2">
        <v>3.2</v>
      </c>
      <c r="H6" s="2">
        <v>3.0289999999999999</v>
      </c>
      <c r="I6" s="2">
        <v>2.879</v>
      </c>
      <c r="J6" s="2">
        <v>2.7610000000000001</v>
      </c>
      <c r="K6" s="2">
        <v>2.762</v>
      </c>
      <c r="L6" s="2">
        <v>2.8290000000000002</v>
      </c>
      <c r="M6" s="2">
        <v>2.9729999999999999</v>
      </c>
      <c r="N6" s="2">
        <v>2.9550000000000001</v>
      </c>
      <c r="O6" s="2">
        <v>2.9279999999999999</v>
      </c>
      <c r="P6" s="2">
        <v>2.9540000000000002</v>
      </c>
      <c r="Q6" s="2">
        <v>2.97</v>
      </c>
      <c r="R6" s="2">
        <v>2.9649999999999999</v>
      </c>
      <c r="S6" s="2">
        <v>2.9489999999999998</v>
      </c>
      <c r="T6" s="2">
        <v>2.923</v>
      </c>
      <c r="U6" s="2">
        <v>2.81</v>
      </c>
      <c r="V6" s="2">
        <v>2.6960000000000002</v>
      </c>
      <c r="W6" s="2">
        <v>2.6379999999999999</v>
      </c>
      <c r="X6" s="2">
        <v>2.5880000000000001</v>
      </c>
      <c r="Y6" s="2">
        <v>2.4489999999999998</v>
      </c>
      <c r="Z6" s="2">
        <v>2.5249999999999999</v>
      </c>
      <c r="AA6" s="2">
        <v>2.5499999999999998</v>
      </c>
      <c r="AH6">
        <f>COUNTIF(C2:AA137,"..")</f>
        <v>126</v>
      </c>
    </row>
    <row r="7" spans="1:34" x14ac:dyDescent="0.45">
      <c r="A7" s="2" t="s">
        <v>71</v>
      </c>
      <c r="B7" s="2" t="s">
        <v>98</v>
      </c>
      <c r="C7" s="2">
        <v>2.9420000000000002</v>
      </c>
      <c r="D7" s="2">
        <v>2.8069999999999999</v>
      </c>
      <c r="E7" s="2">
        <v>2.6579999999999999</v>
      </c>
      <c r="F7" s="2">
        <v>2.601</v>
      </c>
      <c r="G7" s="2">
        <v>2.4929999999999999</v>
      </c>
      <c r="H7" s="2">
        <v>2.391</v>
      </c>
      <c r="I7" s="2">
        <v>2.3079999999999998</v>
      </c>
      <c r="J7" s="2">
        <v>2.2519999999999998</v>
      </c>
      <c r="K7" s="2">
        <v>2.262</v>
      </c>
      <c r="L7" s="2">
        <v>2.2229999999999999</v>
      </c>
      <c r="M7" s="2">
        <v>2.1440000000000001</v>
      </c>
      <c r="N7" s="2">
        <v>2.153</v>
      </c>
      <c r="O7" s="2">
        <v>2.117</v>
      </c>
      <c r="P7" s="2">
        <v>2.0699999999999998</v>
      </c>
      <c r="Q7" s="2">
        <v>2.0579999999999998</v>
      </c>
      <c r="R7" s="2">
        <v>2.008</v>
      </c>
      <c r="S7" s="2">
        <v>1.9419999999999999</v>
      </c>
      <c r="T7" s="2">
        <v>1.893</v>
      </c>
      <c r="U7" s="2">
        <v>1.8380000000000001</v>
      </c>
      <c r="V7" s="2">
        <v>1.7769999999999999</v>
      </c>
      <c r="W7" s="2">
        <v>1.68</v>
      </c>
      <c r="X7" s="2">
        <v>1.5549999999999999</v>
      </c>
      <c r="Y7" s="2">
        <v>1.55</v>
      </c>
      <c r="Z7" s="2">
        <v>1.55</v>
      </c>
      <c r="AA7" s="2">
        <v>1.91</v>
      </c>
    </row>
    <row r="8" spans="1:34" x14ac:dyDescent="0.45">
      <c r="A8" s="2" t="s">
        <v>71</v>
      </c>
      <c r="B8" s="2" t="s">
        <v>89</v>
      </c>
      <c r="C8" s="2">
        <v>1.8979999999999999</v>
      </c>
      <c r="D8" s="2">
        <v>1.9059999999999999</v>
      </c>
      <c r="E8" s="2">
        <v>1.956</v>
      </c>
      <c r="F8" s="2">
        <v>2.0750000000000002</v>
      </c>
      <c r="G8" s="2">
        <v>2.2010000000000001</v>
      </c>
      <c r="H8" s="2">
        <v>2.274</v>
      </c>
      <c r="I8" s="2">
        <v>2.38</v>
      </c>
      <c r="J8" s="2">
        <v>2.4900000000000002</v>
      </c>
      <c r="K8" s="2">
        <v>2.6160000000000001</v>
      </c>
      <c r="L8" s="2">
        <v>2.58</v>
      </c>
      <c r="M8" s="2">
        <v>2.61</v>
      </c>
      <c r="N8" s="2">
        <v>2.605</v>
      </c>
      <c r="O8" s="2">
        <v>2.64</v>
      </c>
      <c r="P8" s="2">
        <v>2.67</v>
      </c>
      <c r="Q8" s="2">
        <v>2.76</v>
      </c>
      <c r="R8" s="2">
        <v>2.7549999999999999</v>
      </c>
      <c r="S8" s="2">
        <v>2.7949999999999999</v>
      </c>
      <c r="T8" s="2">
        <v>2.7450000000000001</v>
      </c>
      <c r="U8" s="2">
        <v>2.8450000000000002</v>
      </c>
      <c r="V8" s="2">
        <v>2.89</v>
      </c>
      <c r="W8" s="2">
        <v>3.13</v>
      </c>
      <c r="X8" s="2">
        <v>3.32</v>
      </c>
      <c r="Y8" s="2">
        <v>3.05</v>
      </c>
      <c r="Z8" s="2">
        <v>3.012</v>
      </c>
      <c r="AA8" s="2">
        <v>2.6</v>
      </c>
    </row>
    <row r="9" spans="1:34" x14ac:dyDescent="0.45">
      <c r="A9" s="2" t="s">
        <v>71</v>
      </c>
      <c r="B9" s="2" t="s">
        <v>42</v>
      </c>
      <c r="C9" s="2">
        <v>2.59</v>
      </c>
      <c r="D9" s="2">
        <v>2.5190000000000001</v>
      </c>
      <c r="E9" s="2">
        <v>2.4289999999999998</v>
      </c>
      <c r="F9" s="2">
        <v>2.4510000000000001</v>
      </c>
      <c r="G9" s="2">
        <v>2.5</v>
      </c>
      <c r="H9" s="2">
        <v>2.5619999999999998</v>
      </c>
      <c r="I9" s="2">
        <v>2.6280000000000001</v>
      </c>
      <c r="J9" s="2">
        <v>2.7040000000000002</v>
      </c>
      <c r="K9" s="2">
        <v>2.7850000000000001</v>
      </c>
      <c r="L9" s="2">
        <v>2.8250000000000002</v>
      </c>
      <c r="M9" s="2">
        <v>2.875</v>
      </c>
      <c r="N9" s="2">
        <v>2.899</v>
      </c>
      <c r="O9" s="2">
        <v>2.996</v>
      </c>
      <c r="P9" s="2">
        <v>2.9969999999999999</v>
      </c>
      <c r="Q9" s="2">
        <v>3.0840000000000001</v>
      </c>
      <c r="R9" s="2">
        <v>3.0910000000000002</v>
      </c>
      <c r="S9" s="2">
        <v>3.0910000000000002</v>
      </c>
      <c r="T9" s="2">
        <v>3.09</v>
      </c>
      <c r="U9" s="2">
        <v>3.0190000000000001</v>
      </c>
      <c r="V9" s="2">
        <v>2.9969999999999999</v>
      </c>
      <c r="W9" s="2">
        <v>2.94</v>
      </c>
      <c r="X9" s="2">
        <v>2.87</v>
      </c>
      <c r="Y9" s="2">
        <v>2.8170000000000002</v>
      </c>
      <c r="Z9" s="2">
        <v>2.766</v>
      </c>
      <c r="AA9" s="2">
        <v>2.75</v>
      </c>
    </row>
    <row r="10" spans="1:34" x14ac:dyDescent="0.45">
      <c r="A10" t="s">
        <v>164</v>
      </c>
      <c r="B10" s="2" t="s">
        <v>21</v>
      </c>
      <c r="C10">
        <v>251600000</v>
      </c>
      <c r="D10">
        <v>295520000</v>
      </c>
      <c r="E10">
        <v>623920000</v>
      </c>
      <c r="F10">
        <v>624920000</v>
      </c>
      <c r="G10">
        <v>1198970000</v>
      </c>
      <c r="H10">
        <v>2500000000</v>
      </c>
      <c r="I10">
        <v>3500000000</v>
      </c>
      <c r="J10">
        <v>4700000000</v>
      </c>
      <c r="K10">
        <v>3778626370</v>
      </c>
      <c r="L10">
        <v>8124736260</v>
      </c>
      <c r="M10">
        <v>4670329670</v>
      </c>
      <c r="N10">
        <v>938516483.51648295</v>
      </c>
      <c r="O10">
        <v>395879120.87912101</v>
      </c>
      <c r="P10">
        <v>-840384615.38461494</v>
      </c>
      <c r="Q10">
        <v>1040384615.3846101</v>
      </c>
      <c r="R10">
        <v>1070879120.87912</v>
      </c>
      <c r="S10">
        <v>773901098.90109897</v>
      </c>
      <c r="T10">
        <v>985989010.98901105</v>
      </c>
      <c r="U10">
        <v>-2186263736.26373</v>
      </c>
      <c r="V10">
        <v>-2812637362.6373601</v>
      </c>
      <c r="W10">
        <v>-2434065934.0659299</v>
      </c>
      <c r="X10">
        <v>-1093406593.40659</v>
      </c>
      <c r="Y10">
        <v>76098901.098900795</v>
      </c>
      <c r="Z10">
        <v>-474175824.17582399</v>
      </c>
      <c r="AA10">
        <v>460164835.16483498</v>
      </c>
    </row>
    <row r="11" spans="1:34" x14ac:dyDescent="0.45">
      <c r="A11" t="s">
        <v>164</v>
      </c>
      <c r="B11" s="2" t="s">
        <v>94</v>
      </c>
      <c r="C11">
        <v>-1881066666.6666601</v>
      </c>
      <c r="D11">
        <v>19640000</v>
      </c>
      <c r="E11">
        <v>-614133333.33333302</v>
      </c>
      <c r="F11">
        <v>-586506666.66666603</v>
      </c>
      <c r="G11">
        <v>-334320000</v>
      </c>
      <c r="H11">
        <v>4385456396.4464197</v>
      </c>
      <c r="I11">
        <v>5975887388.8981199</v>
      </c>
      <c r="J11">
        <v>6175321114.5716496</v>
      </c>
      <c r="K11">
        <v>5505983968.5864096</v>
      </c>
      <c r="L11">
        <v>436351281.58290601</v>
      </c>
      <c r="M11">
        <v>4878894395.2516899</v>
      </c>
      <c r="N11">
        <v>4683855881.2677097</v>
      </c>
      <c r="O11">
        <v>5035060850.9458799</v>
      </c>
      <c r="P11">
        <v>3371408456.5272198</v>
      </c>
      <c r="Q11">
        <v>1509063087.30334</v>
      </c>
      <c r="R11">
        <v>3970644084.6213598</v>
      </c>
      <c r="S11">
        <v>21954833889.956001</v>
      </c>
      <c r="T11">
        <v>1014062501.14036</v>
      </c>
      <c r="U11">
        <v>12141122232.9039</v>
      </c>
      <c r="V11">
        <v>3079217251.3235502</v>
      </c>
      <c r="W11">
        <v>1621264195.4353199</v>
      </c>
      <c r="X11">
        <v>28350373333.333302</v>
      </c>
      <c r="Y11">
        <v>26710062133.333302</v>
      </c>
      <c r="Z11">
        <v>22803498160.582802</v>
      </c>
      <c r="AA11">
        <v>21337562069.6656</v>
      </c>
    </row>
    <row r="12" spans="1:34" x14ac:dyDescent="0.45">
      <c r="A12" t="s">
        <v>164</v>
      </c>
      <c r="B12" s="2" t="s">
        <v>136</v>
      </c>
      <c r="C12">
        <v>363562321.90670699</v>
      </c>
      <c r="D12">
        <v>80358858.3697633</v>
      </c>
      <c r="E12">
        <v>216986881.649308</v>
      </c>
      <c r="F12">
        <v>516700276.44267499</v>
      </c>
      <c r="G12">
        <v>865308118.62299395</v>
      </c>
      <c r="H12">
        <v>1048601306.14141</v>
      </c>
      <c r="I12">
        <v>2914659868.3007398</v>
      </c>
      <c r="J12">
        <v>1756312514.78198</v>
      </c>
      <c r="K12">
        <v>1793998354.5444701</v>
      </c>
      <c r="L12">
        <v>257149561.420297</v>
      </c>
      <c r="M12">
        <v>155771009.16972101</v>
      </c>
      <c r="N12">
        <v>780851063.82978594</v>
      </c>
      <c r="O12">
        <v>1544680851.0638199</v>
      </c>
      <c r="P12">
        <v>3727712765.9574399</v>
      </c>
      <c r="Q12">
        <v>1518617021.2765901</v>
      </c>
      <c r="R12">
        <v>64893617.021276601</v>
      </c>
      <c r="S12">
        <v>243351063.82978699</v>
      </c>
      <c r="T12">
        <v>1426063829.78723</v>
      </c>
      <c r="U12">
        <v>1654255319.1489301</v>
      </c>
      <c r="V12">
        <v>941755319.14893603</v>
      </c>
      <c r="W12">
        <v>1021276595.74468</v>
      </c>
      <c r="X12">
        <v>1779255319.1489301</v>
      </c>
      <c r="Y12">
        <v>1951329787.23404</v>
      </c>
      <c r="Z12">
        <v>7225797872.3404198</v>
      </c>
      <c r="AA12">
        <v>2702659574.46808</v>
      </c>
    </row>
    <row r="13" spans="1:34" x14ac:dyDescent="0.45">
      <c r="A13" t="s">
        <v>164</v>
      </c>
      <c r="B13" s="2" t="s">
        <v>64</v>
      </c>
      <c r="C13">
        <v>16299834.3665164</v>
      </c>
      <c r="D13">
        <v>-111516284.52956</v>
      </c>
      <c r="E13">
        <v>3619441.97735905</v>
      </c>
      <c r="F13">
        <v>-67111499.338333905</v>
      </c>
      <c r="G13">
        <v>23752969.1211401</v>
      </c>
      <c r="H13">
        <v>233904109.58904099</v>
      </c>
      <c r="I13">
        <v>121305596.280329</v>
      </c>
      <c r="J13">
        <v>111535690.174729</v>
      </c>
      <c r="K13">
        <v>-5951752.8594142497</v>
      </c>
      <c r="L13">
        <v>1113588046.6493399</v>
      </c>
      <c r="M13">
        <v>1304627500.0118401</v>
      </c>
      <c r="N13">
        <v>3259067552.4562001</v>
      </c>
      <c r="O13">
        <v>2872588962.21562</v>
      </c>
      <c r="P13">
        <v>1433630444.12308</v>
      </c>
      <c r="Q13">
        <v>485806657.75507998</v>
      </c>
      <c r="R13">
        <v>284647623.80536097</v>
      </c>
      <c r="S13">
        <v>292026510.20209497</v>
      </c>
      <c r="T13">
        <v>113012065.007347</v>
      </c>
      <c r="U13">
        <v>-21377568.8207292</v>
      </c>
      <c r="V13">
        <v>515617569.38693601</v>
      </c>
      <c r="W13">
        <v>-558055522.56738305</v>
      </c>
      <c r="X13">
        <v>-272335307.09836501</v>
      </c>
      <c r="Y13">
        <v>752255305.96694601</v>
      </c>
      <c r="Z13">
        <v>2114603344.8344901</v>
      </c>
      <c r="AA13">
        <v>614580245.831756</v>
      </c>
    </row>
    <row r="14" spans="1:34" x14ac:dyDescent="0.45">
      <c r="A14" t="s">
        <v>164</v>
      </c>
      <c r="B14" s="2" t="s">
        <v>153</v>
      </c>
      <c r="C14">
        <v>82000000</v>
      </c>
      <c r="D14">
        <v>5201560.4681404401</v>
      </c>
      <c r="E14">
        <v>109232769.83094899</v>
      </c>
      <c r="F14">
        <v>24967490.247074101</v>
      </c>
      <c r="G14">
        <v>111053315.994798</v>
      </c>
      <c r="H14">
        <v>1538361508.4525299</v>
      </c>
      <c r="I14">
        <v>1596098829.64889</v>
      </c>
      <c r="J14">
        <v>3332119635.8907599</v>
      </c>
      <c r="K14">
        <v>2951885565.6697001</v>
      </c>
      <c r="L14">
        <v>1509232769.83094</v>
      </c>
      <c r="M14">
        <v>1242652795.8387499</v>
      </c>
      <c r="N14">
        <v>1629144343.3029799</v>
      </c>
      <c r="O14">
        <v>1364629388.8166399</v>
      </c>
      <c r="P14">
        <v>1612430962.2886801</v>
      </c>
      <c r="Q14">
        <v>1286345903.7711301</v>
      </c>
      <c r="R14">
        <v>-2172431729.5188498</v>
      </c>
      <c r="S14">
        <v>2266070221.0663199</v>
      </c>
      <c r="T14">
        <v>2878543563.0689201</v>
      </c>
      <c r="U14">
        <v>5600780234.07022</v>
      </c>
      <c r="V14">
        <v>1998179453.8361499</v>
      </c>
      <c r="W14">
        <v>1909492847.8543501</v>
      </c>
      <c r="X14">
        <v>8745643693.1079292</v>
      </c>
      <c r="Y14">
        <v>6871781534.46033</v>
      </c>
      <c r="Z14">
        <v>12545383615.084499</v>
      </c>
      <c r="AA14">
        <v>12465539661.8985</v>
      </c>
    </row>
    <row r="15" spans="1:34" x14ac:dyDescent="0.45">
      <c r="A15" t="s">
        <v>164</v>
      </c>
      <c r="B15" s="2" t="s">
        <v>98</v>
      </c>
      <c r="C15">
        <v>3787631578.94736</v>
      </c>
      <c r="D15">
        <v>553947368.42105198</v>
      </c>
      <c r="E15">
        <v>3192894736.8421001</v>
      </c>
      <c r="F15">
        <v>3218947368.4210501</v>
      </c>
      <c r="G15">
        <v>4376052631.5789404</v>
      </c>
      <c r="H15">
        <v>3924786634.7386799</v>
      </c>
      <c r="I15">
        <v>7690731245.6674604</v>
      </c>
      <c r="J15">
        <v>9071369834.8385906</v>
      </c>
      <c r="K15">
        <v>7572512432.33634</v>
      </c>
      <c r="L15">
        <v>114664434.56228</v>
      </c>
      <c r="M15">
        <v>10885801851.6194</v>
      </c>
      <c r="N15">
        <v>15119439203.9543</v>
      </c>
      <c r="O15">
        <v>8895774250.70401</v>
      </c>
      <c r="P15">
        <v>11296279513.9209</v>
      </c>
      <c r="Q15">
        <v>10619431582.9781</v>
      </c>
      <c r="R15">
        <v>9857162111.8232899</v>
      </c>
      <c r="S15">
        <v>13470089920.806999</v>
      </c>
      <c r="T15">
        <v>9368469822.6614494</v>
      </c>
      <c r="U15">
        <v>8304480741.6526604</v>
      </c>
      <c r="V15">
        <v>9154921685.0393391</v>
      </c>
      <c r="W15">
        <v>4058769678.6423101</v>
      </c>
      <c r="X15">
        <v>20245157326.802299</v>
      </c>
      <c r="Y15">
        <v>15027992710.614401</v>
      </c>
      <c r="Z15">
        <v>7918601050.2363501</v>
      </c>
      <c r="AA15">
        <v>15593246086.766399</v>
      </c>
    </row>
    <row r="16" spans="1:34" x14ac:dyDescent="0.45">
      <c r="A16" t="s">
        <v>164</v>
      </c>
      <c r="B16" s="2" t="s">
        <v>89</v>
      </c>
      <c r="C16">
        <v>1370521199.1464</v>
      </c>
      <c r="D16">
        <v>2816823050</v>
      </c>
      <c r="E16">
        <v>2588491060</v>
      </c>
      <c r="F16">
        <v>2483253230</v>
      </c>
      <c r="G16">
        <v>5615262947</v>
      </c>
      <c r="H16">
        <v>2546065710</v>
      </c>
      <c r="I16">
        <v>7611168450</v>
      </c>
      <c r="J16">
        <v>11972842988.761801</v>
      </c>
      <c r="K16">
        <v>16818890680</v>
      </c>
      <c r="L16">
        <v>14275888207.0144</v>
      </c>
      <c r="M16">
        <v>7456117901.0814505</v>
      </c>
      <c r="N16">
        <v>13760291528.5033</v>
      </c>
      <c r="O16">
        <v>13648134373.843901</v>
      </c>
      <c r="P16">
        <v>10011293285.3074</v>
      </c>
      <c r="Q16">
        <v>7308112644.2512102</v>
      </c>
      <c r="R16">
        <v>6577824049.6789999</v>
      </c>
      <c r="S16">
        <v>17223789547.921398</v>
      </c>
      <c r="T16">
        <v>4757396810.5260601</v>
      </c>
      <c r="U16">
        <v>353291554.55808997</v>
      </c>
      <c r="V16">
        <v>3730856270.68398</v>
      </c>
      <c r="W16">
        <v>7205989084.29</v>
      </c>
      <c r="X16">
        <v>4566615415.4899902</v>
      </c>
      <c r="Y16">
        <v>5081682329.1099997</v>
      </c>
      <c r="Z16">
        <v>5722500090.6916904</v>
      </c>
      <c r="AA16">
        <v>1978987098.0237501</v>
      </c>
    </row>
    <row r="17" spans="1:27" x14ac:dyDescent="0.45">
      <c r="A17" t="s">
        <v>164</v>
      </c>
      <c r="B17" s="2" t="s">
        <v>42</v>
      </c>
      <c r="C17">
        <v>1113105540</v>
      </c>
      <c r="D17">
        <v>1064960000</v>
      </c>
      <c r="E17">
        <v>637853030</v>
      </c>
      <c r="F17">
        <v>884749030</v>
      </c>
      <c r="G17">
        <v>1155999999.9999399</v>
      </c>
      <c r="H17">
        <v>1841000000.0000701</v>
      </c>
      <c r="I17">
        <v>1686736539.70384</v>
      </c>
      <c r="J17">
        <v>2638607033.7518301</v>
      </c>
      <c r="K17">
        <v>2746930734.1653299</v>
      </c>
      <c r="L17">
        <v>2300369124.1582699</v>
      </c>
      <c r="M17">
        <v>2571237024.6851702</v>
      </c>
      <c r="N17">
        <v>1500402452.8634901</v>
      </c>
      <c r="O17">
        <v>1691886707.5079601</v>
      </c>
      <c r="P17">
        <v>1502206170.5583799</v>
      </c>
      <c r="Q17">
        <v>-537792920.92185605</v>
      </c>
      <c r="R17">
        <v>1638263953.77736</v>
      </c>
      <c r="S17">
        <v>1230243450.87888</v>
      </c>
      <c r="T17">
        <v>1466116068.0341101</v>
      </c>
      <c r="U17">
        <v>1381200049.5926399</v>
      </c>
      <c r="V17">
        <v>1143918159.62918</v>
      </c>
      <c r="W17">
        <v>869194073.01493502</v>
      </c>
      <c r="X17">
        <v>241796029.580125</v>
      </c>
      <c r="Y17">
        <v>1214378660.66465</v>
      </c>
      <c r="Z17">
        <v>1226414841.3724799</v>
      </c>
      <c r="AA17" s="2">
        <v>0.45537073048378707</v>
      </c>
    </row>
    <row r="18" spans="1:27" x14ac:dyDescent="0.45">
      <c r="A18" s="2" t="s">
        <v>129</v>
      </c>
      <c r="B18" s="2" t="s">
        <v>21</v>
      </c>
      <c r="C18" s="2">
        <v>52234.361521234139</v>
      </c>
      <c r="D18" s="2">
        <v>51633.898491150954</v>
      </c>
      <c r="E18" s="2">
        <v>52752.644582642708</v>
      </c>
      <c r="F18" s="2">
        <v>52255.320560254986</v>
      </c>
      <c r="G18" s="2">
        <v>59990.234228720015</v>
      </c>
      <c r="H18" s="2">
        <v>60416.710150019855</v>
      </c>
      <c r="I18" s="2">
        <v>64676.318986805287</v>
      </c>
      <c r="J18" s="2">
        <v>61423.013105038233</v>
      </c>
      <c r="K18" s="2">
        <v>61213.720655687452</v>
      </c>
      <c r="L18" s="2">
        <v>60781.801733778135</v>
      </c>
      <c r="M18" s="2">
        <v>72333.802743012377</v>
      </c>
      <c r="N18" s="2">
        <v>81608.40806524732</v>
      </c>
      <c r="O18" s="2">
        <v>80621.755494283352</v>
      </c>
      <c r="P18" s="2">
        <v>76486.915122686434</v>
      </c>
      <c r="Q18" s="2">
        <v>71756.026579724843</v>
      </c>
      <c r="R18" s="2">
        <v>68985.243338010201</v>
      </c>
      <c r="S18" s="2">
        <v>67294.351768817171</v>
      </c>
      <c r="T18" s="2">
        <v>64497.624254373652</v>
      </c>
      <c r="U18" s="2">
        <v>64410.71716287209</v>
      </c>
      <c r="V18" s="2">
        <v>63430.371728543709</v>
      </c>
      <c r="W18" s="2">
        <v>57769.583605328378</v>
      </c>
      <c r="X18" s="2">
        <v>65488.546004039512</v>
      </c>
      <c r="Y18" s="2">
        <v>64315.635565295182</v>
      </c>
      <c r="Z18" s="2">
        <v>65337.950764532943</v>
      </c>
      <c r="AA18" s="2">
        <v>62157.375179184797</v>
      </c>
    </row>
    <row r="19" spans="1:27" x14ac:dyDescent="0.45">
      <c r="A19" s="2" t="s">
        <v>129</v>
      </c>
      <c r="B19" s="2" t="s">
        <v>94</v>
      </c>
      <c r="C19" s="2">
        <v>22247.856698743897</v>
      </c>
      <c r="D19" s="2">
        <v>21193.092289435106</v>
      </c>
      <c r="E19" s="2">
        <v>20025.431999827462</v>
      </c>
      <c r="F19" s="2">
        <v>20765.938768808192</v>
      </c>
      <c r="G19" s="2">
        <v>21545.894988606</v>
      </c>
      <c r="H19" s="2">
        <v>21838.19153493741</v>
      </c>
      <c r="I19" s="2">
        <v>21616.335577251612</v>
      </c>
      <c r="J19" s="2">
        <v>21196.792603663285</v>
      </c>
      <c r="K19" s="2">
        <v>21629.840573455062</v>
      </c>
      <c r="L19" s="2">
        <v>20577.545344533584</v>
      </c>
      <c r="M19" s="2">
        <v>21830.142427281644</v>
      </c>
      <c r="N19" s="2">
        <v>23314.557602316807</v>
      </c>
      <c r="O19" s="2">
        <v>23643.035832464662</v>
      </c>
      <c r="P19" s="2">
        <v>23057.349446853546</v>
      </c>
      <c r="Q19" s="2">
        <v>23404.730603982465</v>
      </c>
      <c r="R19" s="2">
        <v>23256.154955353068</v>
      </c>
      <c r="S19" s="2">
        <v>22783.032853868546</v>
      </c>
      <c r="T19" s="2">
        <v>23035.1199977707</v>
      </c>
      <c r="U19" s="2">
        <v>24393.518830663801</v>
      </c>
      <c r="V19" s="2">
        <v>24905.669742855847</v>
      </c>
      <c r="W19" s="2">
        <v>22827.671935547995</v>
      </c>
      <c r="X19" s="2">
        <v>24922.671694894445</v>
      </c>
      <c r="Y19" s="2">
        <v>26706.917926065958</v>
      </c>
      <c r="Z19" s="2">
        <v>25634.823754784051</v>
      </c>
      <c r="AA19" s="2">
        <v>24963.332213909456</v>
      </c>
    </row>
    <row r="20" spans="1:27" x14ac:dyDescent="0.45">
      <c r="A20" s="2" t="s">
        <v>129</v>
      </c>
      <c r="B20" s="2" t="s">
        <v>136</v>
      </c>
      <c r="C20" s="2">
        <v>25407.969405455166</v>
      </c>
      <c r="D20" s="2">
        <v>25106.286974261217</v>
      </c>
      <c r="E20" s="2">
        <v>24149.015601379921</v>
      </c>
      <c r="F20" s="2">
        <v>23857.640357976859</v>
      </c>
      <c r="G20" s="2">
        <v>23688.112105922453</v>
      </c>
      <c r="H20" s="2">
        <v>23439.670435303779</v>
      </c>
      <c r="I20" s="2">
        <v>23095.018133022786</v>
      </c>
      <c r="J20" s="2">
        <v>23112.48880583977</v>
      </c>
      <c r="K20" s="2">
        <v>23127.214804004776</v>
      </c>
      <c r="L20" s="2">
        <v>22206.937198522544</v>
      </c>
      <c r="M20" s="2">
        <v>22224.073616624868</v>
      </c>
      <c r="N20" s="2">
        <v>23288.044939831289</v>
      </c>
      <c r="O20" s="2">
        <v>23894.880444708786</v>
      </c>
      <c r="P20" s="2">
        <v>24271.627881450589</v>
      </c>
      <c r="Q20" s="2">
        <v>24135.499130484906</v>
      </c>
      <c r="R20" s="2">
        <v>23734.055114301911</v>
      </c>
      <c r="S20" s="2">
        <v>23715.279132871165</v>
      </c>
      <c r="T20" s="2">
        <v>23606.886750131347</v>
      </c>
      <c r="U20" s="2">
        <v>24059.783864156212</v>
      </c>
      <c r="V20" s="2">
        <v>24873.664006013405</v>
      </c>
      <c r="W20" s="2">
        <v>23586.930958151588</v>
      </c>
      <c r="X20" s="2">
        <v>24086.784780342812</v>
      </c>
      <c r="Y20" s="2">
        <v>25234.402561820025</v>
      </c>
      <c r="Z20" s="2">
        <v>25342.622664157167</v>
      </c>
      <c r="AA20" s="2">
        <v>25812.45045773056</v>
      </c>
    </row>
    <row r="21" spans="1:27" x14ac:dyDescent="0.45">
      <c r="A21" s="2" t="s">
        <v>129</v>
      </c>
      <c r="B21" s="2" t="s">
        <v>64</v>
      </c>
      <c r="C21" s="2">
        <v>31341.978081941921</v>
      </c>
      <c r="D21" s="2">
        <v>30573.428422419875</v>
      </c>
      <c r="E21" s="2">
        <v>30702.216206812103</v>
      </c>
      <c r="F21" s="2">
        <v>35169.633573786254</v>
      </c>
      <c r="G21" s="2">
        <v>37918.540582923793</v>
      </c>
      <c r="H21" s="2">
        <v>40451.255165697381</v>
      </c>
      <c r="I21" s="2">
        <v>41137.969927671962</v>
      </c>
      <c r="J21" s="2">
        <v>41113.869394273475</v>
      </c>
      <c r="K21" s="2">
        <v>39852.512911569858</v>
      </c>
      <c r="L21" s="2">
        <v>35124.085394102556</v>
      </c>
      <c r="M21" s="2">
        <v>32568.498175450142</v>
      </c>
      <c r="N21" s="2">
        <v>33545.346271839</v>
      </c>
      <c r="O21" s="2">
        <v>33578.330965196379</v>
      </c>
      <c r="P21" s="2">
        <v>32311.180000853648</v>
      </c>
      <c r="Q21" s="2">
        <v>31073.153730062422</v>
      </c>
      <c r="R21" s="2">
        <v>29882.212649569756</v>
      </c>
      <c r="S21" s="2">
        <v>29454.442638882883</v>
      </c>
      <c r="T21" s="2">
        <v>27048.370693595829</v>
      </c>
      <c r="U21" s="2">
        <v>26706.019166086418</v>
      </c>
      <c r="V21" s="2">
        <v>26580.226474160663</v>
      </c>
      <c r="W21" s="2">
        <v>25541.537898790801</v>
      </c>
      <c r="X21" s="2">
        <v>26203.261725785578</v>
      </c>
      <c r="Y21" s="2">
        <v>26579.832164687632</v>
      </c>
      <c r="Z21" s="2">
        <v>24716.196765637018</v>
      </c>
      <c r="AA21" s="2">
        <v>23867.82650029497</v>
      </c>
    </row>
    <row r="22" spans="1:27" x14ac:dyDescent="0.45">
      <c r="A22" s="2" t="s">
        <v>129</v>
      </c>
      <c r="B22" s="2" t="s">
        <v>153</v>
      </c>
      <c r="C22" s="2">
        <v>19881.736431677637</v>
      </c>
      <c r="D22" s="2">
        <v>20546.05540775985</v>
      </c>
      <c r="E22" s="2">
        <v>20150.113197141334</v>
      </c>
      <c r="F22" s="2">
        <v>19485.644150607652</v>
      </c>
      <c r="G22" s="2">
        <v>19534.860144526887</v>
      </c>
      <c r="H22" s="2">
        <v>19629.045154601477</v>
      </c>
      <c r="I22" s="2">
        <v>20096.396557613356</v>
      </c>
      <c r="J22" s="2">
        <v>20642.748956337717</v>
      </c>
      <c r="K22" s="2">
        <v>22007.733896351736</v>
      </c>
      <c r="L22" s="2">
        <v>22819.197732464654</v>
      </c>
      <c r="M22" s="2">
        <v>22766.050362072132</v>
      </c>
      <c r="N22" s="2">
        <v>20993.907943693535</v>
      </c>
      <c r="O22" s="2">
        <v>19824.12154859458</v>
      </c>
      <c r="P22" s="2">
        <v>19299.940051686881</v>
      </c>
      <c r="Q22" s="2">
        <v>18726.202694697058</v>
      </c>
      <c r="R22" s="2">
        <v>18808.307792183889</v>
      </c>
      <c r="S22" s="2">
        <v>18830.605720860796</v>
      </c>
      <c r="T22" s="2">
        <v>18277.945563615027</v>
      </c>
      <c r="U22" s="2">
        <v>18269.67694355622</v>
      </c>
      <c r="V22" s="2">
        <v>18089.586668488046</v>
      </c>
      <c r="W22" s="2">
        <v>17743.885880047706</v>
      </c>
      <c r="X22" s="2">
        <v>18291.338798388806</v>
      </c>
      <c r="Y22" s="2">
        <v>18792.446056530596</v>
      </c>
      <c r="Z22" s="2">
        <v>17853.964511994855</v>
      </c>
      <c r="AA22" s="2">
        <v>17347.291133905113</v>
      </c>
    </row>
    <row r="23" spans="1:27" x14ac:dyDescent="0.45">
      <c r="A23" s="2" t="s">
        <v>129</v>
      </c>
      <c r="B23" s="2" t="s">
        <v>98</v>
      </c>
      <c r="C23" s="2">
        <v>6455.6141979258309</v>
      </c>
      <c r="D23" s="2">
        <v>6334.9279565169818</v>
      </c>
      <c r="E23" s="2">
        <v>6516.9067156015453</v>
      </c>
      <c r="F23" s="2">
        <v>6732.920494580987</v>
      </c>
      <c r="G23" s="2">
        <v>7025.3455800438087</v>
      </c>
      <c r="H23" s="2">
        <v>7234.0244268914148</v>
      </c>
      <c r="I23" s="2">
        <v>7469.8106921210992</v>
      </c>
      <c r="J23" s="2">
        <v>7769.5969335048831</v>
      </c>
      <c r="K23" s="2">
        <v>7976.1178537477335</v>
      </c>
      <c r="L23" s="2">
        <v>7700.4611129403302</v>
      </c>
      <c r="M23" s="2">
        <v>8118.9227051198113</v>
      </c>
      <c r="N23" s="2">
        <v>8400.3224868355774</v>
      </c>
      <c r="O23" s="2">
        <v>8710.5267135990216</v>
      </c>
      <c r="P23" s="2">
        <v>8964.8072489620336</v>
      </c>
      <c r="Q23" s="2">
        <v>9341.7305597127779</v>
      </c>
      <c r="R23" s="2">
        <v>9648.6797937523024</v>
      </c>
      <c r="S23" s="2">
        <v>9901.4796017981225</v>
      </c>
      <c r="T23" s="2">
        <v>10293.762920536155</v>
      </c>
      <c r="U23" s="2">
        <v>10610.195024047911</v>
      </c>
      <c r="V23" s="2">
        <v>10902.983485585608</v>
      </c>
      <c r="W23" s="2">
        <v>10171.465784276201</v>
      </c>
      <c r="X23" s="2">
        <v>10388.266712085682</v>
      </c>
      <c r="Y23" s="2">
        <v>11191.65117569426</v>
      </c>
      <c r="Z23" s="2">
        <v>11445.392527507936</v>
      </c>
      <c r="AA23" s="2">
        <v>11883.791277489954</v>
      </c>
    </row>
    <row r="24" spans="1:27" x14ac:dyDescent="0.45">
      <c r="A24" s="2" t="s">
        <v>129</v>
      </c>
      <c r="B24" s="2" t="s">
        <v>89</v>
      </c>
      <c r="C24" s="2">
        <v>4269.3301678279086</v>
      </c>
      <c r="D24" s="2">
        <v>4822.5286280266855</v>
      </c>
      <c r="E24" s="2">
        <v>5267.6990320263039</v>
      </c>
      <c r="F24" s="2">
        <v>5724.4319924805422</v>
      </c>
      <c r="G24" s="2">
        <v>6233.2943937330683</v>
      </c>
      <c r="H24" s="2">
        <v>6787.4115548788986</v>
      </c>
      <c r="I24" s="2">
        <v>7450.3968706261467</v>
      </c>
      <c r="J24" s="2">
        <v>8036.8759981150461</v>
      </c>
      <c r="K24" s="2">
        <v>8216.5218158958469</v>
      </c>
      <c r="L24" s="2">
        <v>8218.3991255604778</v>
      </c>
      <c r="M24" s="2">
        <v>8704.7065548455557</v>
      </c>
      <c r="N24" s="2">
        <v>9223.3021336314978</v>
      </c>
      <c r="O24" s="2">
        <v>9531.9147761705772</v>
      </c>
      <c r="P24" s="2">
        <v>9959.7258693053391</v>
      </c>
      <c r="Q24" s="2">
        <v>10226.710053968292</v>
      </c>
      <c r="R24" s="2">
        <v>10196.122625598211</v>
      </c>
      <c r="S24" s="2">
        <v>10151.423313301964</v>
      </c>
      <c r="T24" s="2">
        <v>10404.271864631697</v>
      </c>
      <c r="U24" s="2">
        <v>10670.212014827919</v>
      </c>
      <c r="V24" s="2">
        <v>10989.684071838816</v>
      </c>
      <c r="W24" s="2">
        <v>10565.035981623536</v>
      </c>
      <c r="X24" s="2">
        <v>10873.391527527603</v>
      </c>
      <c r="Y24" s="2">
        <v>11058.348241340698</v>
      </c>
      <c r="Z24" s="2">
        <v>11453.395272536261</v>
      </c>
      <c r="AA24" s="2">
        <v>11872.784262629844</v>
      </c>
    </row>
    <row r="25" spans="1:27" x14ac:dyDescent="0.45">
      <c r="A25" s="2" t="s">
        <v>129</v>
      </c>
      <c r="B25" s="2" t="s">
        <v>42</v>
      </c>
      <c r="C25" s="2">
        <v>3553.324205219913</v>
      </c>
      <c r="D25" s="2">
        <v>3610.0060563198313</v>
      </c>
      <c r="E25" s="2">
        <v>3754.6608153844591</v>
      </c>
      <c r="F25" s="2">
        <v>3945.898160940073</v>
      </c>
      <c r="G25" s="2">
        <v>4066.2820480649539</v>
      </c>
      <c r="H25" s="2">
        <v>4223.6025213394269</v>
      </c>
      <c r="I25" s="2">
        <v>4279.6154712082653</v>
      </c>
      <c r="J25" s="2">
        <v>4339.2505577283118</v>
      </c>
      <c r="K25" s="2">
        <v>4367.5653801754142</v>
      </c>
      <c r="L25" s="2">
        <v>4336.1005405294945</v>
      </c>
      <c r="M25" s="2">
        <v>4456.6102741643026</v>
      </c>
      <c r="N25" s="2">
        <v>4501.3543013351973</v>
      </c>
      <c r="O25" s="2">
        <v>4518.439789564638</v>
      </c>
      <c r="P25" s="2">
        <v>4543.2344400676684</v>
      </c>
      <c r="Q25" s="2">
        <v>4634.1014917995235</v>
      </c>
      <c r="R25" s="2">
        <v>4685.0590272900172</v>
      </c>
      <c r="S25" s="2">
        <v>4768.7314008102685</v>
      </c>
      <c r="T25" s="2">
        <v>4742.9007553252932</v>
      </c>
      <c r="U25" s="2">
        <v>4717.003588536104</v>
      </c>
      <c r="V25" s="2">
        <v>4672.6640867863543</v>
      </c>
      <c r="W25" s="2">
        <v>4363.6853376778336</v>
      </c>
      <c r="X25" s="2">
        <v>4456.7468763777397</v>
      </c>
      <c r="Y25" s="2">
        <v>4544.4668806037153</v>
      </c>
      <c r="Z25" s="2">
        <v>4660.4054568789525</v>
      </c>
      <c r="AA25" s="2">
        <v>4765.7290016838651</v>
      </c>
    </row>
    <row r="26" spans="1:27" x14ac:dyDescent="0.45">
      <c r="A26" s="2" t="s">
        <v>13</v>
      </c>
      <c r="B26" s="2" t="s">
        <v>21</v>
      </c>
      <c r="C26" s="2">
        <v>2.5865973517382344</v>
      </c>
      <c r="D26" s="2">
        <v>-1.1495556040042345</v>
      </c>
      <c r="E26" s="2">
        <v>2.1666891793643828</v>
      </c>
      <c r="F26" s="2">
        <v>-0.94274709130196754</v>
      </c>
      <c r="G26" s="2">
        <v>14.802155236127575</v>
      </c>
      <c r="H26" s="2">
        <v>0.71090891173028581</v>
      </c>
      <c r="I26" s="2">
        <v>7.050381965864176</v>
      </c>
      <c r="J26" s="2">
        <v>-5.0301345727959017</v>
      </c>
      <c r="K26" s="2">
        <v>-0.34073947006292826</v>
      </c>
      <c r="L26" s="2">
        <v>-0.7055916831763227</v>
      </c>
      <c r="M26" s="2">
        <v>19.005690321309572</v>
      </c>
      <c r="N26" s="2">
        <v>12.82195179919654</v>
      </c>
      <c r="O26" s="2">
        <v>-1.2090084764000295</v>
      </c>
      <c r="P26" s="2">
        <v>-5.1286905702395558</v>
      </c>
      <c r="Q26" s="2">
        <v>-6.1852259767218385</v>
      </c>
      <c r="R26" s="2">
        <v>-3.861394469266159</v>
      </c>
      <c r="S26" s="2">
        <v>-2.4510916934917475</v>
      </c>
      <c r="T26" s="2">
        <v>-4.1559617426012068</v>
      </c>
      <c r="U26" s="2">
        <v>-0.13474463983170892</v>
      </c>
      <c r="V26" s="2">
        <v>-1.5220222309424543</v>
      </c>
      <c r="W26" s="2">
        <v>-8.9244126574588165</v>
      </c>
      <c r="X26" s="2">
        <v>13.361637590199237</v>
      </c>
      <c r="Y26" s="2">
        <v>-1.7910161552097748</v>
      </c>
      <c r="Z26" s="2">
        <v>1.5895282542918778</v>
      </c>
      <c r="AA26" s="2">
        <v>-4.8678838992217663</v>
      </c>
    </row>
    <row r="27" spans="1:27" x14ac:dyDescent="0.45">
      <c r="A27" s="2" t="s">
        <v>13</v>
      </c>
      <c r="B27" s="2" t="s">
        <v>94</v>
      </c>
      <c r="C27" s="2">
        <v>0.15049254358936537</v>
      </c>
      <c r="D27" s="2">
        <v>-4.7409708880781523</v>
      </c>
      <c r="E27" s="2">
        <v>-5.5096267862228387</v>
      </c>
      <c r="F27" s="2">
        <v>3.6978316821685127</v>
      </c>
      <c r="G27" s="2">
        <v>3.7559400924814383</v>
      </c>
      <c r="H27" s="2">
        <v>1.3566229042051106</v>
      </c>
      <c r="I27" s="2">
        <v>-1.0159081045281084</v>
      </c>
      <c r="J27" s="2">
        <v>-1.9408607536137623</v>
      </c>
      <c r="K27" s="2">
        <v>2.0429881911329062</v>
      </c>
      <c r="L27" s="2">
        <v>-4.8650161121062183</v>
      </c>
      <c r="M27" s="2">
        <v>6.0872036084751926</v>
      </c>
      <c r="N27" s="2">
        <v>6.7998419157359677</v>
      </c>
      <c r="O27" s="2">
        <v>1.4088975469781673</v>
      </c>
      <c r="P27" s="2">
        <v>-2.4772046608621139</v>
      </c>
      <c r="Q27" s="2">
        <v>1.5065962283723024</v>
      </c>
      <c r="R27" s="2">
        <v>-0.63481033447193624</v>
      </c>
      <c r="S27" s="2">
        <v>-2.0343952058834134</v>
      </c>
      <c r="T27" s="2">
        <v>1.1064687722615929</v>
      </c>
      <c r="U27" s="2">
        <v>5.8970773020698743</v>
      </c>
      <c r="V27" s="2">
        <v>2.0995368308579287</v>
      </c>
      <c r="W27" s="2">
        <v>-8.3434729070231981</v>
      </c>
      <c r="X27" s="2">
        <v>9.1774569271080537</v>
      </c>
      <c r="Y27" s="2">
        <v>7.1591290573274478</v>
      </c>
      <c r="Z27" s="2">
        <v>-4.0142938779002293</v>
      </c>
      <c r="AA27" s="2">
        <v>-2.6194505852581926</v>
      </c>
    </row>
    <row r="28" spans="1:27" x14ac:dyDescent="0.45">
      <c r="A28" s="2" t="s">
        <v>13</v>
      </c>
      <c r="B28" s="2" t="s">
        <v>136</v>
      </c>
      <c r="C28" s="2">
        <v>2.5596469137085336</v>
      </c>
      <c r="D28" s="2">
        <v>-1.187353567614025</v>
      </c>
      <c r="E28" s="2">
        <v>-3.812875133079956</v>
      </c>
      <c r="F28" s="2">
        <v>-1.2065719291117318</v>
      </c>
      <c r="G28" s="2">
        <v>-0.71058264568786456</v>
      </c>
      <c r="H28" s="2">
        <v>-1.0488031697408076</v>
      </c>
      <c r="I28" s="2">
        <v>-1.4703803248099092</v>
      </c>
      <c r="J28" s="2">
        <v>7.5646932669016564E-2</v>
      </c>
      <c r="K28" s="2">
        <v>6.3714463157623413E-2</v>
      </c>
      <c r="L28" s="2">
        <v>-3.9791977256287367</v>
      </c>
      <c r="M28" s="2">
        <v>7.7166958906246919E-2</v>
      </c>
      <c r="N28" s="2">
        <v>4.7874720969719391</v>
      </c>
      <c r="O28" s="2">
        <v>2.6057812343001103</v>
      </c>
      <c r="P28" s="2">
        <v>1.5766868455926044</v>
      </c>
      <c r="Q28" s="2">
        <v>-0.56085546313818213</v>
      </c>
      <c r="R28" s="2">
        <v>-1.6632927871623906</v>
      </c>
      <c r="S28" s="2">
        <v>-7.9109875410338759E-2</v>
      </c>
      <c r="T28" s="2">
        <v>-0.45705716611017522</v>
      </c>
      <c r="U28" s="2">
        <v>1.918495728888729</v>
      </c>
      <c r="V28" s="2">
        <v>3.382740869379532</v>
      </c>
      <c r="W28" s="2">
        <v>-5.1730740093246368</v>
      </c>
      <c r="X28" s="2">
        <v>2.1191982249749941</v>
      </c>
      <c r="Y28" s="2">
        <v>4.7645121253949299</v>
      </c>
      <c r="Z28" s="2">
        <v>0.42885937985658984</v>
      </c>
      <c r="AA28" s="2">
        <v>1.8539035986906214</v>
      </c>
    </row>
    <row r="29" spans="1:27" x14ac:dyDescent="0.45">
      <c r="A29" s="2" t="s">
        <v>13</v>
      </c>
      <c r="B29" s="2" t="s">
        <v>64</v>
      </c>
      <c r="C29" s="2">
        <v>1.7659643414754242</v>
      </c>
      <c r="D29" s="2">
        <v>-2.4521415256966606</v>
      </c>
      <c r="E29" s="2">
        <v>0.4212408978568476</v>
      </c>
      <c r="F29" s="2">
        <v>14.550797691219898</v>
      </c>
      <c r="G29" s="2">
        <v>7.8161377580756124</v>
      </c>
      <c r="H29" s="2">
        <v>6.6793567047624265</v>
      </c>
      <c r="I29" s="2">
        <v>1.6976352381690987</v>
      </c>
      <c r="J29" s="2">
        <v>-5.8584644407218889E-2</v>
      </c>
      <c r="K29" s="2">
        <v>-3.0679585776942702</v>
      </c>
      <c r="L29" s="2">
        <v>-11.864816474583108</v>
      </c>
      <c r="M29" s="2">
        <v>-7.2758826030001131</v>
      </c>
      <c r="N29" s="2">
        <v>2.9993648805249506</v>
      </c>
      <c r="O29" s="2">
        <v>9.8328671554284597E-2</v>
      </c>
      <c r="P29" s="2">
        <v>-3.7737163459855054</v>
      </c>
      <c r="Q29" s="2">
        <v>-3.8315724487886627</v>
      </c>
      <c r="R29" s="2">
        <v>-3.8327010217198136</v>
      </c>
      <c r="S29" s="2">
        <v>-1.431520535990245</v>
      </c>
      <c r="T29" s="2">
        <v>-8.1687912916430321</v>
      </c>
      <c r="U29" s="2">
        <v>-1.2657011077952376</v>
      </c>
      <c r="V29" s="2">
        <v>-0.47102749063215299</v>
      </c>
      <c r="W29" s="2">
        <v>-3.9077491547319738</v>
      </c>
      <c r="X29" s="2">
        <v>2.5907751898765099</v>
      </c>
      <c r="Y29" s="2">
        <v>1.4371128405418432</v>
      </c>
      <c r="Z29" s="2">
        <v>-7.0114641337973893</v>
      </c>
      <c r="AA29" s="2">
        <v>-3.4324466396931257</v>
      </c>
    </row>
    <row r="30" spans="1:27" x14ac:dyDescent="0.45">
      <c r="A30" s="2" t="s">
        <v>13</v>
      </c>
      <c r="B30" s="2" t="s">
        <v>153</v>
      </c>
      <c r="C30" s="2">
        <v>4.8326488074919212</v>
      </c>
      <c r="D30" s="2">
        <v>3.341352896237737</v>
      </c>
      <c r="E30" s="2">
        <v>-1.9270959936619931</v>
      </c>
      <c r="F30" s="2">
        <v>-3.2975946091853814</v>
      </c>
      <c r="G30" s="2">
        <v>0.2525756579502314</v>
      </c>
      <c r="H30" s="2">
        <v>0.48213813345870449</v>
      </c>
      <c r="I30" s="2">
        <v>2.3809176622242347</v>
      </c>
      <c r="J30" s="2">
        <v>2.7186585274531723</v>
      </c>
      <c r="K30" s="2">
        <v>6.6124184472772924</v>
      </c>
      <c r="L30" s="2">
        <v>3.6871757898137929</v>
      </c>
      <c r="M30" s="2">
        <v>-0.23290639318538808</v>
      </c>
      <c r="N30" s="2">
        <v>-7.7841452083008704</v>
      </c>
      <c r="O30" s="2">
        <v>-5.5720278389157585</v>
      </c>
      <c r="P30" s="2">
        <v>-2.6441600230445346</v>
      </c>
      <c r="Q30" s="2">
        <v>-2.9727416533590514</v>
      </c>
      <c r="R30" s="2">
        <v>0.4384503298689566</v>
      </c>
      <c r="S30" s="2">
        <v>0.11855361430322375</v>
      </c>
      <c r="T30" s="2">
        <v>-2.9349037701613838</v>
      </c>
      <c r="U30" s="2">
        <v>-4.5238235500974611E-2</v>
      </c>
      <c r="V30" s="2">
        <v>-0.98573322136215324</v>
      </c>
      <c r="W30" s="2">
        <v>-1.9110485760437541</v>
      </c>
      <c r="X30" s="2">
        <v>3.0853045496459544</v>
      </c>
      <c r="Y30" s="2">
        <v>2.7395876467278413</v>
      </c>
      <c r="Z30" s="2">
        <v>-4.9939296976702394</v>
      </c>
      <c r="AA30" s="2">
        <v>-2.8378760232739637</v>
      </c>
    </row>
    <row r="31" spans="1:27" x14ac:dyDescent="0.45">
      <c r="A31" s="2" t="s">
        <v>13</v>
      </c>
      <c r="B31" s="2" t="s">
        <v>98</v>
      </c>
      <c r="C31" s="2">
        <v>6.3360361057437871</v>
      </c>
      <c r="D31" s="2">
        <v>-1.8694772907529682</v>
      </c>
      <c r="E31" s="2">
        <v>2.8726255504982561</v>
      </c>
      <c r="F31" s="2">
        <v>3.3146673476590109</v>
      </c>
      <c r="G31" s="2">
        <v>4.3432131078657363</v>
      </c>
      <c r="H31" s="2">
        <v>2.9703712717048489</v>
      </c>
      <c r="I31" s="2">
        <v>3.2594065393694933</v>
      </c>
      <c r="J31" s="2">
        <v>4.0133044027472806</v>
      </c>
      <c r="K31" s="2">
        <v>2.6580647877918864</v>
      </c>
      <c r="L31" s="2">
        <v>-3.4560264261626941</v>
      </c>
      <c r="M31" s="2">
        <v>5.4342407037972293</v>
      </c>
      <c r="N31" s="2">
        <v>3.4659743901529509</v>
      </c>
      <c r="O31" s="2">
        <v>3.6927656914312053</v>
      </c>
      <c r="P31" s="2">
        <v>2.9192325989428696</v>
      </c>
      <c r="Q31" s="2">
        <v>4.2044775786382473</v>
      </c>
      <c r="R31" s="2">
        <v>3.2857855627230066</v>
      </c>
      <c r="S31" s="2">
        <v>2.6200455756601571</v>
      </c>
      <c r="T31" s="2">
        <v>3.9618656454818506</v>
      </c>
      <c r="U31" s="2">
        <v>3.0740177907193669</v>
      </c>
      <c r="V31" s="2">
        <v>2.7595012238144108</v>
      </c>
      <c r="W31" s="2">
        <v>-6.709335130852196</v>
      </c>
      <c r="X31" s="2">
        <v>2.1314619977843137</v>
      </c>
      <c r="Y31" s="2">
        <v>7.7335756375404259</v>
      </c>
      <c r="Z31" s="2">
        <v>2.267237852844687</v>
      </c>
      <c r="AA31" s="2">
        <v>3.8303513743924924</v>
      </c>
    </row>
    <row r="32" spans="1:27" x14ac:dyDescent="0.45">
      <c r="A32" s="2" t="s">
        <v>13</v>
      </c>
      <c r="B32" s="2" t="s">
        <v>89</v>
      </c>
      <c r="C32" s="2">
        <v>9.4796264003342117</v>
      </c>
      <c r="D32" s="2">
        <v>12.957500086722646</v>
      </c>
      <c r="E32" s="2">
        <v>9.2310577777072922</v>
      </c>
      <c r="F32" s="2">
        <v>8.6704452490055814</v>
      </c>
      <c r="G32" s="2">
        <v>8.8893081780158099</v>
      </c>
      <c r="H32" s="2">
        <v>8.8896356588409731</v>
      </c>
      <c r="I32" s="2">
        <v>9.7678667395773715</v>
      </c>
      <c r="J32" s="2">
        <v>7.871783713981003</v>
      </c>
      <c r="K32" s="2">
        <v>2.2352692491825792</v>
      </c>
      <c r="L32" s="2">
        <v>2.2847984910100649E-2</v>
      </c>
      <c r="M32" s="2">
        <v>5.9173011903569801</v>
      </c>
      <c r="N32" s="2">
        <v>5.9576457347348679</v>
      </c>
      <c r="O32" s="2">
        <v>3.346010334127115</v>
      </c>
      <c r="P32" s="2">
        <v>4.4881967913128307</v>
      </c>
      <c r="Q32" s="2">
        <v>2.6806378826726984</v>
      </c>
      <c r="R32" s="2">
        <v>-0.29909353260887883</v>
      </c>
      <c r="S32" s="2">
        <v>-0.43839520117212771</v>
      </c>
      <c r="T32" s="2">
        <v>2.4907694569136254</v>
      </c>
      <c r="U32" s="2">
        <v>2.556066908442304</v>
      </c>
      <c r="V32" s="2">
        <v>2.9940553811577502</v>
      </c>
      <c r="W32" s="2">
        <v>-3.8640609451498733</v>
      </c>
      <c r="X32" s="2">
        <v>2.9186417011774353</v>
      </c>
      <c r="Y32" s="2">
        <v>1.701002979105894</v>
      </c>
      <c r="Z32" s="2">
        <v>3.5723873274194204</v>
      </c>
      <c r="AA32" s="2">
        <v>3.6617001344502853</v>
      </c>
    </row>
    <row r="33" spans="1:27" x14ac:dyDescent="0.45">
      <c r="A33" s="2" t="s">
        <v>13</v>
      </c>
      <c r="B33" s="2" t="s">
        <v>42</v>
      </c>
      <c r="C33" s="2">
        <v>2.3572643501028807</v>
      </c>
      <c r="D33" s="2">
        <v>1.5951781437970425</v>
      </c>
      <c r="E33" s="2">
        <v>4.0070503153696535</v>
      </c>
      <c r="F33" s="2">
        <v>5.0933321266206377</v>
      </c>
      <c r="G33" s="2">
        <v>3.0508614823500722</v>
      </c>
      <c r="H33" s="2">
        <v>3.8689021424211916</v>
      </c>
      <c r="I33" s="2">
        <v>1.3261889485536784</v>
      </c>
      <c r="J33" s="2">
        <v>1.3934683366122727</v>
      </c>
      <c r="K33" s="2">
        <v>0.65252794394814373</v>
      </c>
      <c r="L33" s="2">
        <v>-0.72042057547074023</v>
      </c>
      <c r="M33" s="2">
        <v>2.7792190819471188</v>
      </c>
      <c r="N33" s="2">
        <v>1.0039923712935632</v>
      </c>
      <c r="O33" s="2">
        <v>0.37956328441805454</v>
      </c>
      <c r="P33" s="2">
        <v>0.54874362961069778</v>
      </c>
      <c r="Q33" s="2">
        <v>2.0000520098738832</v>
      </c>
      <c r="R33" s="2">
        <v>1.0996206185960062</v>
      </c>
      <c r="S33" s="2">
        <v>1.7859406473401407</v>
      </c>
      <c r="T33" s="2">
        <v>-0.54166702449597892</v>
      </c>
      <c r="U33" s="2">
        <v>-0.54601958010847795</v>
      </c>
      <c r="V33" s="2">
        <v>-0.93999296200473736</v>
      </c>
      <c r="W33" s="2">
        <v>-6.6124750970708277</v>
      </c>
      <c r="X33" s="2">
        <v>2.1326363268307773</v>
      </c>
      <c r="Y33" s="2">
        <v>1.9682518810058696</v>
      </c>
      <c r="Z33" s="2">
        <v>2.5512030194361728</v>
      </c>
      <c r="AA33" s="2">
        <v>2.2599652708210414</v>
      </c>
    </row>
    <row r="34" spans="1:27" x14ac:dyDescent="0.45">
      <c r="A34" s="2" t="s">
        <v>142</v>
      </c>
      <c r="B34" s="2" t="s">
        <v>21</v>
      </c>
      <c r="C34" s="2">
        <v>19.66865699347214</v>
      </c>
      <c r="D34" s="2">
        <v>18.62625313283208</v>
      </c>
      <c r="E34" s="2">
        <v>16.717269167470629</v>
      </c>
      <c r="F34" s="2">
        <v>15.405717754456417</v>
      </c>
      <c r="G34" s="2">
        <v>13.06704065378489</v>
      </c>
      <c r="H34" s="2">
        <v>14.295673418018273</v>
      </c>
      <c r="I34" s="2">
        <v>14.717680981539724</v>
      </c>
      <c r="J34" s="2">
        <v>12.403843502715818</v>
      </c>
      <c r="K34" s="2">
        <v>10.175817418722875</v>
      </c>
      <c r="L34" s="2">
        <v>15.633199058389938</v>
      </c>
      <c r="M34" s="2">
        <v>14.153016757666059</v>
      </c>
      <c r="N34" s="2">
        <v>11.039099266090499</v>
      </c>
      <c r="O34" s="2">
        <v>12.248372971176666</v>
      </c>
      <c r="P34" s="2">
        <v>14.555733104404531</v>
      </c>
      <c r="Q34" s="2">
        <v>15.467143532740609</v>
      </c>
      <c r="R34" s="2">
        <v>20.227294529098931</v>
      </c>
      <c r="S34" s="2">
        <v>19.54373592489657</v>
      </c>
      <c r="T34" s="2">
        <v>17.61142417901743</v>
      </c>
      <c r="U34" s="2">
        <v>16.280970105193752</v>
      </c>
      <c r="V34" s="2">
        <v>18.463572458846837</v>
      </c>
      <c r="W34" s="2">
        <v>21.955325515829685</v>
      </c>
      <c r="X34" s="2">
        <v>16.648932446788184</v>
      </c>
      <c r="Y34" s="2">
        <v>12.876737390761111</v>
      </c>
      <c r="Z34" s="1" t="s">
        <v>59</v>
      </c>
      <c r="AA34" s="1" t="s">
        <v>59</v>
      </c>
    </row>
    <row r="35" spans="1:27" x14ac:dyDescent="0.45">
      <c r="A35" s="2" t="s">
        <v>142</v>
      </c>
      <c r="B35" s="2" t="s">
        <v>94</v>
      </c>
      <c r="C35" s="2">
        <v>25.86308062267037</v>
      </c>
      <c r="D35" s="2">
        <v>27.326665855678939</v>
      </c>
      <c r="E35" s="2">
        <v>25.950955104061478</v>
      </c>
      <c r="F35" s="2">
        <v>24.484510286316585</v>
      </c>
      <c r="G35" s="2">
        <v>22.859103993371004</v>
      </c>
      <c r="H35" s="2">
        <v>21.340281823344878</v>
      </c>
      <c r="I35" s="2">
        <v>22.039247859178698</v>
      </c>
      <c r="J35" s="2">
        <v>20.662074752361871</v>
      </c>
      <c r="K35" s="2">
        <v>17.704251610116366</v>
      </c>
      <c r="L35" s="2">
        <v>22.187013125832365</v>
      </c>
      <c r="M35" s="2">
        <v>20.202869781469708</v>
      </c>
      <c r="N35" s="2">
        <v>19.872296646631234</v>
      </c>
      <c r="O35" s="2">
        <v>20.158704545333645</v>
      </c>
      <c r="P35" s="2">
        <v>22.361032971844921</v>
      </c>
      <c r="Q35" s="2">
        <v>25.595191312219157</v>
      </c>
      <c r="R35" s="2">
        <v>28.914734584879309</v>
      </c>
      <c r="S35" s="2">
        <v>24.838381954798788</v>
      </c>
      <c r="T35" s="2">
        <v>23.380500678478768</v>
      </c>
      <c r="U35" s="2">
        <v>23.169398709866819</v>
      </c>
      <c r="V35" s="2">
        <v>22.676788252496447</v>
      </c>
      <c r="W35" s="2">
        <v>27.371114206215186</v>
      </c>
      <c r="X35" s="2">
        <v>21.673583485821766</v>
      </c>
      <c r="Y35" s="2">
        <v>19.139091262042314</v>
      </c>
      <c r="Z35" s="2">
        <v>20.933708442494591</v>
      </c>
      <c r="AA35" s="2">
        <v>21.322436418471987</v>
      </c>
    </row>
    <row r="36" spans="1:27" x14ac:dyDescent="0.45">
      <c r="A36" s="2" t="s">
        <v>142</v>
      </c>
      <c r="B36" s="2" t="s">
        <v>136</v>
      </c>
      <c r="C36" s="2">
        <v>16.208824263055185</v>
      </c>
      <c r="D36" s="2">
        <v>17.260485029851409</v>
      </c>
      <c r="E36" s="2">
        <v>17.669024939287418</v>
      </c>
      <c r="F36" s="2">
        <v>17.315981969823227</v>
      </c>
      <c r="G36" s="2">
        <v>15.438490755309983</v>
      </c>
      <c r="H36" s="2">
        <v>14.056733241842432</v>
      </c>
      <c r="I36" s="2">
        <v>12.711220085688128</v>
      </c>
      <c r="J36" s="2">
        <v>12.099778715571178</v>
      </c>
      <c r="K36" s="2">
        <v>11.293018733255407</v>
      </c>
      <c r="L36" s="2">
        <v>13.978227825205774</v>
      </c>
      <c r="M36" s="2">
        <v>12.389432535804467</v>
      </c>
      <c r="N36" s="2">
        <v>13.309586127924097</v>
      </c>
      <c r="O36" s="2">
        <v>14.855752589397451</v>
      </c>
      <c r="P36" s="2">
        <v>14.961899167844173</v>
      </c>
      <c r="Q36" s="2">
        <v>15.483075030957277</v>
      </c>
      <c r="R36" s="2">
        <v>16.884459258338541</v>
      </c>
      <c r="S36" s="2">
        <v>16.278034698413897</v>
      </c>
      <c r="T36" s="2">
        <v>15.852882369803153</v>
      </c>
      <c r="U36" s="2">
        <v>15.559191157689837</v>
      </c>
      <c r="V36" s="2">
        <v>14.994212256706996</v>
      </c>
      <c r="W36" s="2">
        <v>16.555542692180676</v>
      </c>
      <c r="X36" s="2">
        <v>15.208354823416636</v>
      </c>
      <c r="Y36" s="2">
        <v>13.692233579951777</v>
      </c>
      <c r="Z36" s="2">
        <v>14.613701176108872</v>
      </c>
      <c r="AA36" s="2">
        <v>14.113994182245424</v>
      </c>
    </row>
    <row r="37" spans="1:27" x14ac:dyDescent="0.45">
      <c r="A37" s="2" t="s">
        <v>142</v>
      </c>
      <c r="B37" s="2" t="s">
        <v>64</v>
      </c>
      <c r="C37" s="2">
        <v>21.479131915334953</v>
      </c>
      <c r="D37" s="2">
        <v>23.630841121495326</v>
      </c>
      <c r="E37" s="2">
        <v>25.275237273511646</v>
      </c>
      <c r="F37" s="2">
        <v>22.998205674554224</v>
      </c>
      <c r="G37" s="2">
        <v>19.855908932618586</v>
      </c>
      <c r="H37" s="2">
        <v>15.710458945797942</v>
      </c>
      <c r="I37" s="2">
        <v>13.894026026909179</v>
      </c>
      <c r="J37" s="2">
        <v>14.005573869112295</v>
      </c>
      <c r="K37" s="2">
        <v>13.396836935067819</v>
      </c>
      <c r="L37" s="2">
        <v>18.479023616057084</v>
      </c>
      <c r="M37" s="2">
        <v>17.13045200456731</v>
      </c>
      <c r="N37" s="2">
        <v>14.881978193571809</v>
      </c>
      <c r="O37" s="2">
        <v>15.059654779797379</v>
      </c>
      <c r="P37" s="2">
        <v>16.386841904187147</v>
      </c>
      <c r="Q37" s="2">
        <v>17.755413277872599</v>
      </c>
      <c r="R37" s="2">
        <v>24.191810613651377</v>
      </c>
      <c r="S37" s="2">
        <v>25.705463775389063</v>
      </c>
      <c r="T37" s="2">
        <v>24.421269792360377</v>
      </c>
      <c r="U37" s="2">
        <v>22.98055675130794</v>
      </c>
      <c r="V37" s="2">
        <v>24.402649984335874</v>
      </c>
      <c r="W37" s="2">
        <v>30.17780420412906</v>
      </c>
      <c r="X37" s="2">
        <v>25.391215062838491</v>
      </c>
      <c r="Y37" s="2">
        <v>20.889006849055345</v>
      </c>
      <c r="Z37" s="2">
        <v>24.597858737559651</v>
      </c>
      <c r="AA37" s="1" t="s">
        <v>59</v>
      </c>
    </row>
    <row r="38" spans="1:27" x14ac:dyDescent="0.45">
      <c r="A38" s="2" t="s">
        <v>142</v>
      </c>
      <c r="B38" s="2" t="s">
        <v>153</v>
      </c>
      <c r="C38" s="2">
        <v>18.826237322989208</v>
      </c>
      <c r="D38" s="2">
        <v>20.285543622117334</v>
      </c>
      <c r="E38" s="2">
        <v>20.655789461815147</v>
      </c>
      <c r="F38" s="2">
        <v>19.45826016550825</v>
      </c>
      <c r="G38" s="2">
        <v>19.564320866592741</v>
      </c>
      <c r="H38" s="2">
        <v>18.198997978377427</v>
      </c>
      <c r="I38" s="2">
        <v>16.28296204897655</v>
      </c>
      <c r="J38" s="2">
        <v>16.390167730124112</v>
      </c>
      <c r="K38" s="2">
        <v>12.356230835435303</v>
      </c>
      <c r="L38" s="2">
        <v>16.889049390069459</v>
      </c>
      <c r="M38" s="2">
        <v>16.374549819927971</v>
      </c>
      <c r="N38" s="2">
        <v>15.818281886582231</v>
      </c>
      <c r="O38" s="2">
        <v>17.144667898490571</v>
      </c>
      <c r="P38" s="2">
        <v>18.897120912424377</v>
      </c>
      <c r="Q38" s="2">
        <v>21.615585756450109</v>
      </c>
      <c r="R38" s="2">
        <v>24.63827017310825</v>
      </c>
      <c r="S38" s="2">
        <v>26.124900474261782</v>
      </c>
      <c r="T38" s="2">
        <v>24.528295817867182</v>
      </c>
      <c r="U38" s="2">
        <v>21.558663028649384</v>
      </c>
      <c r="V38" s="2">
        <v>23.108501627317672</v>
      </c>
      <c r="W38" s="2">
        <v>26.065878193180573</v>
      </c>
      <c r="X38" s="2">
        <v>22.142006194901121</v>
      </c>
      <c r="Y38" s="2">
        <v>17.651710292056517</v>
      </c>
      <c r="Z38" s="2">
        <v>18.847411709707082</v>
      </c>
      <c r="AA38" s="2">
        <v>18.731187635567853</v>
      </c>
    </row>
    <row r="39" spans="1:27" x14ac:dyDescent="0.45">
      <c r="A39" s="2" t="s">
        <v>142</v>
      </c>
      <c r="B39" s="2" t="s">
        <v>98</v>
      </c>
      <c r="C39" s="2">
        <v>10.165235226612721</v>
      </c>
      <c r="D39" s="2">
        <v>12.039287649009159</v>
      </c>
      <c r="E39" s="2">
        <v>12.957806754990045</v>
      </c>
      <c r="F39" s="2">
        <v>12.968008615728479</v>
      </c>
      <c r="G39" s="2">
        <v>12.579949709734034</v>
      </c>
      <c r="H39" s="2">
        <v>11.473606363760123</v>
      </c>
      <c r="I39" s="2">
        <v>11.167692163328775</v>
      </c>
      <c r="J39" s="2">
        <v>11.566868067454234</v>
      </c>
      <c r="K39" s="2">
        <v>11.504787979463575</v>
      </c>
      <c r="L39" s="2">
        <v>13.048479568833582</v>
      </c>
      <c r="M39" s="2">
        <v>12.581169028795983</v>
      </c>
      <c r="N39" s="2">
        <v>13.270661476550702</v>
      </c>
      <c r="O39" s="2">
        <v>13.842133658412029</v>
      </c>
      <c r="P39" s="2">
        <v>13.715401516177867</v>
      </c>
      <c r="Q39" s="2">
        <v>13.328748069263396</v>
      </c>
      <c r="R39" s="2">
        <v>13.086560798555858</v>
      </c>
      <c r="S39" s="2">
        <v>12.5648977951943</v>
      </c>
      <c r="T39" s="2">
        <v>12.192591869443081</v>
      </c>
      <c r="U39" s="2">
        <v>11.969446295551677</v>
      </c>
      <c r="V39" s="2">
        <v>11.653100184342989</v>
      </c>
      <c r="W39" s="2">
        <v>12.962273608815531</v>
      </c>
      <c r="X39" s="2">
        <v>12.636881257975674</v>
      </c>
      <c r="Y39" s="2">
        <v>11.613267851700632</v>
      </c>
      <c r="Z39" s="2">
        <v>11.969772831001489</v>
      </c>
      <c r="AA39" s="2">
        <v>11.964883362395804</v>
      </c>
    </row>
    <row r="40" spans="1:27" x14ac:dyDescent="0.45">
      <c r="A40" s="2" t="s">
        <v>142</v>
      </c>
      <c r="B40" s="2" t="s">
        <v>89</v>
      </c>
      <c r="C40" s="2">
        <v>12.076783982901507</v>
      </c>
      <c r="D40" s="2">
        <v>13.414055827900709</v>
      </c>
      <c r="E40" s="2">
        <v>11.60950494816681</v>
      </c>
      <c r="F40" s="2">
        <v>11.257547281313498</v>
      </c>
      <c r="G40" s="2">
        <v>11.6145025847194</v>
      </c>
      <c r="H40" s="2">
        <v>11.248528853507963</v>
      </c>
      <c r="I40" s="2">
        <v>10.180862210276299</v>
      </c>
      <c r="J40" s="2">
        <v>11.053922732146523</v>
      </c>
      <c r="K40" s="2">
        <v>10.188493317776121</v>
      </c>
      <c r="L40" s="2">
        <v>11.662926094362142</v>
      </c>
      <c r="M40" s="2">
        <v>10.812344717752964</v>
      </c>
      <c r="N40" s="2">
        <v>10.475848101221722</v>
      </c>
      <c r="O40" s="2">
        <v>11.52160309749676</v>
      </c>
      <c r="P40" s="2">
        <v>10.17335661126001</v>
      </c>
      <c r="Q40" s="2">
        <v>10.689676284023264</v>
      </c>
      <c r="R40" s="2">
        <v>11.63272614880605</v>
      </c>
      <c r="S40" s="2">
        <v>11.630853406825253</v>
      </c>
      <c r="T40" s="2">
        <v>10.535941782874298</v>
      </c>
      <c r="U40" s="2">
        <v>8.3212007070308598</v>
      </c>
      <c r="V40" s="2">
        <v>9.1321615759761361</v>
      </c>
      <c r="W40" s="2">
        <v>12.742044005776995</v>
      </c>
      <c r="X40" s="2">
        <v>11.270347037712195</v>
      </c>
      <c r="Y40" s="2">
        <v>10.499269785364982</v>
      </c>
      <c r="Z40" s="2">
        <v>11.247123471712882</v>
      </c>
      <c r="AA40" s="2">
        <v>10.790283814479611</v>
      </c>
    </row>
    <row r="41" spans="1:27" x14ac:dyDescent="0.45">
      <c r="A41" s="2" t="s">
        <v>142</v>
      </c>
      <c r="B41" s="2" t="s">
        <v>42</v>
      </c>
      <c r="C41" s="2">
        <v>13.583945634718351</v>
      </c>
      <c r="D41" s="2">
        <v>15.106198067968768</v>
      </c>
      <c r="E41" s="2">
        <v>15.828301086149352</v>
      </c>
      <c r="F41" s="2">
        <v>15.119133317555095</v>
      </c>
      <c r="G41" s="2">
        <v>13.966864225154774</v>
      </c>
      <c r="H41" s="2">
        <v>12.425361560666708</v>
      </c>
      <c r="I41" s="2">
        <v>11.951445230217448</v>
      </c>
      <c r="J41" s="2">
        <v>12.388165629170794</v>
      </c>
      <c r="K41" s="2">
        <v>13.765760714401598</v>
      </c>
      <c r="L41" s="2">
        <v>16.371568812663327</v>
      </c>
      <c r="M41" s="2">
        <v>16.963305677036843</v>
      </c>
      <c r="N41" s="2">
        <v>20.11290657828388</v>
      </c>
      <c r="O41" s="2">
        <v>19.750292559367832</v>
      </c>
      <c r="P41" s="2">
        <v>18.535080427414023</v>
      </c>
      <c r="Q41" s="2">
        <v>18.993282612517604</v>
      </c>
      <c r="R41" s="2">
        <v>20.52446564375014</v>
      </c>
      <c r="S41" s="2">
        <v>20.021842611177711</v>
      </c>
      <c r="T41" s="2">
        <v>18.829042197727603</v>
      </c>
      <c r="U41" s="2">
        <v>17.403711760506209</v>
      </c>
      <c r="V41" s="2">
        <v>18.261026078753495</v>
      </c>
      <c r="W41" s="2">
        <v>19.803159717165585</v>
      </c>
      <c r="X41" s="2">
        <v>18.428628938990919</v>
      </c>
      <c r="Y41" s="2">
        <v>16.540073415323562</v>
      </c>
      <c r="Z41" s="2">
        <v>17.906417312683136</v>
      </c>
      <c r="AA41" s="2">
        <v>18.056777004461473</v>
      </c>
    </row>
    <row r="42" spans="1:27" x14ac:dyDescent="0.45">
      <c r="A42" t="s">
        <v>157</v>
      </c>
      <c r="B42" s="2" t="s">
        <v>21</v>
      </c>
      <c r="C42">
        <v>55.8550203</v>
      </c>
      <c r="D42" s="1" t="s">
        <v>59</v>
      </c>
      <c r="E42">
        <v>56.722729099999995</v>
      </c>
      <c r="F42">
        <v>56.628373099999997</v>
      </c>
      <c r="G42">
        <v>56.039674299999994</v>
      </c>
      <c r="H42">
        <v>55.401509900000001</v>
      </c>
      <c r="I42">
        <v>58.981153999999997</v>
      </c>
      <c r="J42">
        <v>63.830438099999995</v>
      </c>
      <c r="K42">
        <v>65.251136799999998</v>
      </c>
      <c r="L42">
        <v>71.298192099999994</v>
      </c>
      <c r="M42">
        <v>70.092427499999999</v>
      </c>
      <c r="N42">
        <v>70.94085179999999</v>
      </c>
      <c r="O42">
        <v>70.2942915</v>
      </c>
      <c r="P42">
        <v>73.500993399999999</v>
      </c>
      <c r="Q42">
        <v>70.454238000000004</v>
      </c>
      <c r="R42">
        <v>71.44694659999999</v>
      </c>
      <c r="S42">
        <v>71.353232199999994</v>
      </c>
      <c r="T42">
        <v>70.2034412</v>
      </c>
      <c r="U42">
        <v>67.016152199999993</v>
      </c>
      <c r="V42">
        <v>69.663893000000002</v>
      </c>
      <c r="W42">
        <v>70.089856999999995</v>
      </c>
      <c r="X42">
        <v>73.26882599999999</v>
      </c>
      <c r="Y42">
        <v>74.461246099999997</v>
      </c>
      <c r="Z42">
        <v>73.63159499999999</v>
      </c>
      <c r="AA42">
        <v>73.395251000000002</v>
      </c>
    </row>
    <row r="43" spans="1:27" x14ac:dyDescent="0.45">
      <c r="A43" t="s">
        <v>157</v>
      </c>
      <c r="B43" s="2" t="s">
        <v>94</v>
      </c>
      <c r="C43">
        <v>45.396200499999999</v>
      </c>
      <c r="D43" s="1" t="s">
        <v>59</v>
      </c>
      <c r="E43">
        <v>40.632880299999997</v>
      </c>
      <c r="F43">
        <v>40.5506399</v>
      </c>
      <c r="G43">
        <v>41.110526499999999</v>
      </c>
      <c r="H43">
        <v>42.280383799999996</v>
      </c>
      <c r="I43">
        <v>47.579203999999997</v>
      </c>
      <c r="J43">
        <v>48.6124747</v>
      </c>
      <c r="K43">
        <v>49.9245436</v>
      </c>
      <c r="L43">
        <v>50.404933399999997</v>
      </c>
      <c r="M43">
        <v>53.073875999999998</v>
      </c>
      <c r="N43">
        <v>51.511893099999995</v>
      </c>
      <c r="O43">
        <v>51.204444299999999</v>
      </c>
      <c r="P43">
        <v>49.860679699999999</v>
      </c>
      <c r="Q43">
        <v>52.8043993</v>
      </c>
      <c r="R43">
        <v>52.997554299999997</v>
      </c>
      <c r="S43">
        <v>56.821335499999996</v>
      </c>
      <c r="T43">
        <v>54.780965599999995</v>
      </c>
      <c r="U43">
        <v>56.503083599999997</v>
      </c>
      <c r="V43">
        <v>56.433353499999996</v>
      </c>
      <c r="W43">
        <v>53.438927700000001</v>
      </c>
      <c r="X43">
        <v>58.893998099999997</v>
      </c>
      <c r="Y43">
        <v>61.341099899999996</v>
      </c>
      <c r="Z43">
        <v>65.454037099999994</v>
      </c>
      <c r="AA43">
        <v>66.5710105</v>
      </c>
    </row>
    <row r="44" spans="1:27" x14ac:dyDescent="0.45">
      <c r="A44" t="s">
        <v>157</v>
      </c>
      <c r="B44" s="2" t="s">
        <v>136</v>
      </c>
      <c r="C44">
        <v>60.476688799999998</v>
      </c>
      <c r="D44" s="1" t="s">
        <v>59</v>
      </c>
      <c r="E44">
        <v>58.7686542</v>
      </c>
      <c r="F44">
        <v>58.686413699999996</v>
      </c>
      <c r="G44">
        <v>58.676013099999999</v>
      </c>
      <c r="H44">
        <v>56.582485200000001</v>
      </c>
      <c r="I44">
        <v>56.743355299999997</v>
      </c>
      <c r="J44">
        <v>58.116667</v>
      </c>
      <c r="K44">
        <v>57.178123599999999</v>
      </c>
      <c r="L44">
        <v>58.505868199999995</v>
      </c>
      <c r="M44">
        <v>59.108420899999999</v>
      </c>
      <c r="N44">
        <v>59.766212099999997</v>
      </c>
      <c r="O44">
        <v>57.863832500000001</v>
      </c>
      <c r="P44">
        <v>58.319207599999999</v>
      </c>
      <c r="Q44">
        <v>59.617745299999996</v>
      </c>
      <c r="R44">
        <v>60.049649499999994</v>
      </c>
      <c r="S44">
        <v>59.558561599999997</v>
      </c>
      <c r="T44">
        <v>59.560558499999999</v>
      </c>
      <c r="U44">
        <v>59.471351299999995</v>
      </c>
      <c r="V44">
        <v>59.821936699999995</v>
      </c>
      <c r="W44">
        <v>59.518462199999995</v>
      </c>
      <c r="X44">
        <v>65.307343700000004</v>
      </c>
      <c r="Y44">
        <v>65.5298844</v>
      </c>
      <c r="Z44">
        <v>65.583625699999999</v>
      </c>
      <c r="AA44">
        <v>63.011800099999995</v>
      </c>
    </row>
    <row r="45" spans="1:27" x14ac:dyDescent="0.45">
      <c r="A45" t="s">
        <v>157</v>
      </c>
      <c r="B45" s="2" t="s">
        <v>64</v>
      </c>
      <c r="C45">
        <v>45.396200499999999</v>
      </c>
      <c r="D45" s="1" t="s">
        <v>59</v>
      </c>
      <c r="E45">
        <v>50.714215799999998</v>
      </c>
      <c r="F45">
        <v>54.4104326</v>
      </c>
      <c r="G45">
        <v>53.821733799999997</v>
      </c>
      <c r="H45">
        <v>53.105756399999997</v>
      </c>
      <c r="I45">
        <v>50.6809704</v>
      </c>
      <c r="J45">
        <v>49.769253899999995</v>
      </c>
      <c r="K45">
        <v>49.414653299999998</v>
      </c>
      <c r="L45">
        <v>53.407543099999998</v>
      </c>
      <c r="M45">
        <v>53.848200999999996</v>
      </c>
      <c r="N45">
        <v>51.990886799999998</v>
      </c>
      <c r="O45">
        <v>51.888885399999999</v>
      </c>
      <c r="P45">
        <v>51.661460399999996</v>
      </c>
      <c r="Q45">
        <v>54.080240099999997</v>
      </c>
      <c r="R45">
        <v>55.963741499999998</v>
      </c>
      <c r="S45">
        <v>51.285702799999996</v>
      </c>
      <c r="T45">
        <v>51.198371899999998</v>
      </c>
      <c r="U45">
        <v>53.832278299999999</v>
      </c>
      <c r="V45">
        <v>49.1573876</v>
      </c>
      <c r="W45">
        <v>49.159637199999999</v>
      </c>
      <c r="X45">
        <v>51.917211500000001</v>
      </c>
      <c r="Y45">
        <v>57.827400300000001</v>
      </c>
      <c r="Z45">
        <v>57.351037299999994</v>
      </c>
      <c r="AA45">
        <v>57.716100699999998</v>
      </c>
    </row>
    <row r="46" spans="1:27" x14ac:dyDescent="0.45">
      <c r="A46" t="s">
        <v>157</v>
      </c>
      <c r="B46" s="2" t="s">
        <v>153</v>
      </c>
      <c r="C46">
        <v>51.233349699999998</v>
      </c>
      <c r="D46" s="1" t="s">
        <v>59</v>
      </c>
      <c r="E46">
        <v>53.394185099999994</v>
      </c>
      <c r="F46">
        <v>57.090401899999996</v>
      </c>
      <c r="G46">
        <v>54.970159799999998</v>
      </c>
      <c r="H46">
        <v>57.039862999999997</v>
      </c>
      <c r="I46">
        <v>54.568026400000001</v>
      </c>
      <c r="J46">
        <v>53.667424099999998</v>
      </c>
      <c r="K46">
        <v>56.081043399999999</v>
      </c>
      <c r="L46">
        <v>56.480806599999994</v>
      </c>
      <c r="M46">
        <v>57.548691599999998</v>
      </c>
      <c r="N46">
        <v>52.913114699999994</v>
      </c>
      <c r="O46">
        <v>52.3337316</v>
      </c>
      <c r="P46">
        <v>51.050923999999995</v>
      </c>
      <c r="Q46">
        <v>54.038394599999997</v>
      </c>
      <c r="R46">
        <v>52.906643799999998</v>
      </c>
      <c r="S46">
        <v>54.478268899999996</v>
      </c>
      <c r="T46">
        <v>53.495309499999998</v>
      </c>
      <c r="U46">
        <v>53.506577299999996</v>
      </c>
      <c r="V46">
        <v>55.3079939</v>
      </c>
      <c r="W46">
        <v>53.320144199999994</v>
      </c>
      <c r="X46">
        <v>53.338759899999999</v>
      </c>
      <c r="Y46">
        <v>60.0293791</v>
      </c>
      <c r="Z46">
        <v>60.5179762</v>
      </c>
      <c r="AA46">
        <v>62.3751465</v>
      </c>
    </row>
    <row r="47" spans="1:27" x14ac:dyDescent="0.45">
      <c r="A47" t="s">
        <v>157</v>
      </c>
      <c r="B47" s="2" t="s">
        <v>98</v>
      </c>
      <c r="C47">
        <v>68.347379199999992</v>
      </c>
      <c r="D47" s="1" t="s">
        <v>59</v>
      </c>
      <c r="E47">
        <v>69.223507299999994</v>
      </c>
      <c r="F47">
        <v>69.525076299999995</v>
      </c>
      <c r="G47">
        <v>67.704902199999992</v>
      </c>
      <c r="H47">
        <v>66.483255799999995</v>
      </c>
      <c r="I47">
        <v>67.39573639999999</v>
      </c>
      <c r="J47">
        <v>68.694246899999996</v>
      </c>
      <c r="K47">
        <v>66.527500599999996</v>
      </c>
      <c r="L47">
        <v>65.070112999999992</v>
      </c>
      <c r="M47">
        <v>70.019518300000001</v>
      </c>
      <c r="N47">
        <v>68.871028100000004</v>
      </c>
      <c r="O47">
        <v>68.378291300000001</v>
      </c>
      <c r="P47">
        <v>68.276898599999996</v>
      </c>
      <c r="Q47">
        <v>69.214150899999993</v>
      </c>
      <c r="R47">
        <v>67.605922399999997</v>
      </c>
      <c r="S47">
        <v>66.453879700000002</v>
      </c>
      <c r="T47">
        <v>66.138839899999994</v>
      </c>
      <c r="U47">
        <v>68.047356100000002</v>
      </c>
      <c r="V47">
        <v>67.231523899999999</v>
      </c>
      <c r="W47">
        <v>68.208605300000002</v>
      </c>
      <c r="X47">
        <v>66.966499900000002</v>
      </c>
      <c r="Y47">
        <v>66.618172000000001</v>
      </c>
      <c r="Z47">
        <v>65.874412899999996</v>
      </c>
      <c r="AA47">
        <v>69.127333300000004</v>
      </c>
    </row>
    <row r="48" spans="1:27" x14ac:dyDescent="0.45">
      <c r="A48" t="s">
        <v>157</v>
      </c>
      <c r="B48" s="2" t="s">
        <v>89</v>
      </c>
      <c r="C48">
        <v>30.029437899999998</v>
      </c>
      <c r="D48" s="1" t="s">
        <v>59</v>
      </c>
      <c r="E48">
        <v>29.375304099999997</v>
      </c>
      <c r="F48">
        <v>29.293592499999999</v>
      </c>
      <c r="G48">
        <v>33.3414778</v>
      </c>
      <c r="H48">
        <v>32.925690699999997</v>
      </c>
      <c r="I48">
        <v>33.505060299999997</v>
      </c>
      <c r="J48">
        <v>33.3247851</v>
      </c>
      <c r="K48">
        <v>35.115750399999996</v>
      </c>
      <c r="L48">
        <v>36.545523699999997</v>
      </c>
      <c r="M48">
        <v>35.913497800000002</v>
      </c>
      <c r="N48">
        <v>36.761605099999997</v>
      </c>
      <c r="O48">
        <v>39.285773299999995</v>
      </c>
      <c r="P48">
        <v>39.877046499999999</v>
      </c>
      <c r="Q48">
        <v>51.211409099999997</v>
      </c>
      <c r="R48">
        <v>51.118486099999998</v>
      </c>
      <c r="S48">
        <v>49.250094699999998</v>
      </c>
      <c r="T48">
        <v>51.579173300000001</v>
      </c>
      <c r="U48">
        <v>49.325681400000001</v>
      </c>
      <c r="V48">
        <v>52.489606500000001</v>
      </c>
      <c r="W48">
        <v>52.3568797</v>
      </c>
      <c r="X48">
        <v>51.686912599999999</v>
      </c>
      <c r="Y48">
        <v>54.458117099999996</v>
      </c>
      <c r="Z48">
        <v>54.296407099999996</v>
      </c>
      <c r="AA48">
        <v>54.194162599999999</v>
      </c>
    </row>
    <row r="49" spans="1:27" x14ac:dyDescent="0.45">
      <c r="A49" t="s">
        <v>157</v>
      </c>
      <c r="B49" s="2" t="s">
        <v>42</v>
      </c>
      <c r="C49">
        <v>30.3157122</v>
      </c>
      <c r="D49" s="1" t="s">
        <v>59</v>
      </c>
      <c r="E49">
        <v>37.372485599999997</v>
      </c>
      <c r="F49">
        <v>34.585084299999998</v>
      </c>
      <c r="G49">
        <v>38.103320199999999</v>
      </c>
      <c r="H49">
        <v>38.026452200000001</v>
      </c>
      <c r="I49">
        <v>37.049751799999996</v>
      </c>
      <c r="J49">
        <v>36.724099500000001</v>
      </c>
      <c r="K49">
        <v>37.255953699999999</v>
      </c>
      <c r="L49">
        <v>37.761122999999998</v>
      </c>
      <c r="M49">
        <v>39.620659599999996</v>
      </c>
      <c r="N49">
        <v>37.294155400000001</v>
      </c>
      <c r="O49">
        <v>38.516764299999998</v>
      </c>
      <c r="P49">
        <v>40.627686799999999</v>
      </c>
      <c r="Q49">
        <v>45.211087599999999</v>
      </c>
      <c r="R49">
        <v>44.426892799999997</v>
      </c>
      <c r="S49">
        <v>43.0877306</v>
      </c>
      <c r="T49">
        <v>41.168187799999998</v>
      </c>
      <c r="U49">
        <v>45.716985999999999</v>
      </c>
      <c r="V49">
        <v>45.198170900000001</v>
      </c>
      <c r="W49">
        <v>46.103743099999996</v>
      </c>
      <c r="X49">
        <v>42.316215199999995</v>
      </c>
      <c r="Y49">
        <v>46.146298299999998</v>
      </c>
      <c r="Z49">
        <v>44.426943299999998</v>
      </c>
      <c r="AA49">
        <v>46.456307899999999</v>
      </c>
    </row>
    <row r="50" spans="1:27" x14ac:dyDescent="0.45">
      <c r="A50" s="2" t="s">
        <v>79</v>
      </c>
      <c r="B50" s="2" t="s">
        <v>21</v>
      </c>
      <c r="C50" s="2">
        <v>1.6503352243423191</v>
      </c>
      <c r="D50" s="2">
        <v>1.4713343480468299</v>
      </c>
      <c r="E50" s="2">
        <v>0.2399999999999517</v>
      </c>
      <c r="F50" s="2">
        <v>2.2645650438946872</v>
      </c>
      <c r="G50" s="2">
        <v>6.7993366500827852</v>
      </c>
      <c r="H50" s="2">
        <v>8.8143953233468295</v>
      </c>
      <c r="I50" s="2">
        <v>11.83580961974312</v>
      </c>
      <c r="J50" s="2">
        <v>13.758162575996421</v>
      </c>
      <c r="K50" s="2">
        <v>15.05014515703332</v>
      </c>
      <c r="L50" s="2">
        <v>-4.8632780162256468</v>
      </c>
      <c r="M50" s="2">
        <v>-2.4252567516171379</v>
      </c>
      <c r="N50" s="2">
        <v>1.1383662352920201</v>
      </c>
      <c r="O50" s="2">
        <v>2.3153485343166111</v>
      </c>
      <c r="P50" s="2">
        <v>3.221977568292933</v>
      </c>
      <c r="Q50" s="2">
        <v>3.3497208565952339</v>
      </c>
      <c r="R50" s="2">
        <v>1.8140772393776039</v>
      </c>
      <c r="S50" s="2">
        <v>2.6765917009818958</v>
      </c>
      <c r="T50" s="2">
        <v>0.39487891408300518</v>
      </c>
      <c r="U50" s="2">
        <v>0.25581538272440812</v>
      </c>
      <c r="V50" s="2">
        <v>-0.66664112486114724</v>
      </c>
      <c r="W50" s="2">
        <v>-2.5403150300475978</v>
      </c>
      <c r="X50" s="2">
        <v>2.3044656574200308</v>
      </c>
      <c r="Y50" s="2">
        <v>4.9952755374076059</v>
      </c>
      <c r="Z50" s="2">
        <v>3.027648991989015</v>
      </c>
      <c r="AA50" s="2">
        <v>1.267343102923753</v>
      </c>
    </row>
    <row r="51" spans="1:27" x14ac:dyDescent="0.45">
      <c r="A51" s="2" t="s">
        <v>79</v>
      </c>
      <c r="B51" s="2" t="s">
        <v>94</v>
      </c>
      <c r="C51" s="2">
        <v>-1.1249983851764001</v>
      </c>
      <c r="D51" s="2">
        <v>-1.1209480489679129</v>
      </c>
      <c r="E51" s="2">
        <v>0.24718649233972509</v>
      </c>
      <c r="F51" s="2">
        <v>0.61219535817296622</v>
      </c>
      <c r="G51" s="2">
        <v>0.51550789776726025</v>
      </c>
      <c r="H51" s="2">
        <v>0.47923167163102032</v>
      </c>
      <c r="I51" s="2">
        <v>2.2090231406963938</v>
      </c>
      <c r="J51" s="2">
        <v>4.1678235843157996</v>
      </c>
      <c r="K51" s="2">
        <v>9.8702481676026874</v>
      </c>
      <c r="L51" s="2">
        <v>5.0572227614832972</v>
      </c>
      <c r="M51" s="2">
        <v>5.3394173302090326</v>
      </c>
      <c r="N51" s="2">
        <v>5.8262163739404214</v>
      </c>
      <c r="O51" s="2">
        <v>2.866270299050528</v>
      </c>
      <c r="P51" s="2">
        <v>3.5110420979985681</v>
      </c>
      <c r="Q51" s="2">
        <v>2.241853487790634</v>
      </c>
      <c r="R51" s="2">
        <v>1.222693185523368</v>
      </c>
      <c r="S51" s="2">
        <v>2.05347076823965</v>
      </c>
      <c r="T51" s="2">
        <v>-0.83484573502724635</v>
      </c>
      <c r="U51" s="2">
        <v>2.4659430899484329</v>
      </c>
      <c r="V51" s="2">
        <v>-1.1929864453331991</v>
      </c>
      <c r="W51" s="2">
        <v>3.372349610123027</v>
      </c>
      <c r="X51" s="2">
        <v>3.0632898894154819</v>
      </c>
      <c r="Y51" s="2">
        <v>2.4740737192537172</v>
      </c>
      <c r="Z51" s="2">
        <v>2.3270851836269859</v>
      </c>
      <c r="AA51" s="2">
        <v>1.6879211237580889</v>
      </c>
    </row>
    <row r="52" spans="1:27" x14ac:dyDescent="0.45">
      <c r="A52" s="2" t="s">
        <v>79</v>
      </c>
      <c r="B52" s="2" t="s">
        <v>136</v>
      </c>
      <c r="C52" s="2">
        <v>-0.70485295309078988</v>
      </c>
      <c r="D52" s="2">
        <v>-1.2075718015665931</v>
      </c>
      <c r="E52" s="2">
        <v>-0.49554013875115432</v>
      </c>
      <c r="F52" s="2">
        <v>1.5936254980078659</v>
      </c>
      <c r="G52" s="2">
        <v>2.352941176470619</v>
      </c>
      <c r="H52" s="2">
        <v>2.5862068965517282</v>
      </c>
      <c r="I52" s="2">
        <v>2.00746965452849</v>
      </c>
      <c r="J52" s="2">
        <v>3.256666666667031</v>
      </c>
      <c r="K52" s="2">
        <v>3.5260031636372111</v>
      </c>
      <c r="L52" s="2">
        <v>2.795512835504117</v>
      </c>
      <c r="M52" s="2">
        <v>1.96188468334623</v>
      </c>
      <c r="N52" s="2">
        <v>-0.40004069748808002</v>
      </c>
      <c r="O52" s="2">
        <v>2.7573966996297918</v>
      </c>
      <c r="P52" s="2">
        <v>3.3000115688844232</v>
      </c>
      <c r="Q52" s="2">
        <v>2.6475532124618888</v>
      </c>
      <c r="R52" s="2">
        <v>1.8486274237497671</v>
      </c>
      <c r="S52" s="2">
        <v>2.7867934760204429</v>
      </c>
      <c r="T52" s="2">
        <v>1.3867183057640611</v>
      </c>
      <c r="U52" s="2">
        <v>2.0876693804697801</v>
      </c>
      <c r="V52" s="2">
        <v>1.005820047021369</v>
      </c>
      <c r="W52" s="2">
        <v>-2.3177062933137869</v>
      </c>
      <c r="X52" s="2">
        <v>-0.60631938514085015</v>
      </c>
      <c r="Y52" s="2">
        <v>3.6257410430448198</v>
      </c>
      <c r="Z52" s="2">
        <v>7.4620678219225564E-2</v>
      </c>
      <c r="AA52" s="2">
        <v>0.91963545981765116</v>
      </c>
    </row>
    <row r="53" spans="1:27" x14ac:dyDescent="0.45">
      <c r="A53" s="2" t="s">
        <v>79</v>
      </c>
      <c r="B53" s="2" t="s">
        <v>64</v>
      </c>
      <c r="C53" s="2">
        <v>1.8129461388708901</v>
      </c>
      <c r="D53" s="2">
        <v>1.2999999999999921</v>
      </c>
      <c r="E53" s="2">
        <v>0.88845014807490663</v>
      </c>
      <c r="F53" s="2">
        <v>0.96135029354211221</v>
      </c>
      <c r="G53" s="2">
        <v>1.248564436798894</v>
      </c>
      <c r="H53" s="2">
        <v>4.1429758363102316</v>
      </c>
      <c r="I53" s="2">
        <v>3.0570133916672222</v>
      </c>
      <c r="J53" s="2">
        <v>5.4849498327759614</v>
      </c>
      <c r="K53" s="2">
        <v>10.582709786514419</v>
      </c>
      <c r="L53" s="2">
        <v>4.6095954844778726</v>
      </c>
      <c r="M53" s="2">
        <v>4.4964028776978662</v>
      </c>
      <c r="N53" s="2">
        <v>4.8394034987095003</v>
      </c>
      <c r="O53" s="2">
        <v>3.2551460028721051</v>
      </c>
      <c r="P53" s="2">
        <v>2.6822968408503942</v>
      </c>
      <c r="Q53" s="2">
        <v>2.9089267285862479</v>
      </c>
      <c r="R53" s="2">
        <v>3.2717016609213339</v>
      </c>
      <c r="S53" s="2">
        <v>3.1983977665837382</v>
      </c>
      <c r="T53" s="2">
        <v>2.171832985100056</v>
      </c>
      <c r="U53" s="2">
        <v>0.54313314819956682</v>
      </c>
      <c r="V53" s="2">
        <v>1.0918480265585599</v>
      </c>
      <c r="W53" s="2">
        <v>2.1017295482740002</v>
      </c>
      <c r="X53" s="2">
        <v>3.4236294760918842</v>
      </c>
      <c r="Y53" s="2">
        <v>3.980649619903132</v>
      </c>
      <c r="Z53" s="2">
        <v>3.6421640303070868</v>
      </c>
      <c r="AA53" s="2">
        <v>2.8985507246376212</v>
      </c>
    </row>
    <row r="54" spans="1:27" x14ac:dyDescent="0.45">
      <c r="A54" s="2" t="s">
        <v>79</v>
      </c>
      <c r="B54" s="2" t="s">
        <v>153</v>
      </c>
      <c r="C54" s="1" t="s">
        <v>59</v>
      </c>
      <c r="D54" s="2">
        <v>-0.81666666666665622</v>
      </c>
      <c r="E54" s="2">
        <v>-0.27957882257137262</v>
      </c>
      <c r="F54" s="2">
        <v>0.23132868226714251</v>
      </c>
      <c r="G54" s="2">
        <v>0.62496906263136742</v>
      </c>
      <c r="H54" s="2">
        <v>1.909835535318648</v>
      </c>
      <c r="I54" s="2">
        <v>3.5449859160503312</v>
      </c>
      <c r="J54" s="2">
        <v>5.8304841809271011</v>
      </c>
      <c r="K54" s="2">
        <v>12.375409152991191</v>
      </c>
      <c r="L54" s="2">
        <v>3.4688102375489311</v>
      </c>
      <c r="M54" s="2">
        <v>3.256579590786242</v>
      </c>
      <c r="N54" s="2">
        <v>4.0421886711638999</v>
      </c>
      <c r="O54" s="2">
        <v>2.9477349525720919</v>
      </c>
      <c r="P54" s="2">
        <v>1.0535482026593179</v>
      </c>
      <c r="Q54" s="2">
        <v>1.014014839241558</v>
      </c>
      <c r="R54" s="2">
        <v>6.5290133028659936E-2</v>
      </c>
      <c r="S54" s="2">
        <v>1.1092080580702659</v>
      </c>
      <c r="T54" s="2">
        <v>1.589094135677986</v>
      </c>
      <c r="U54" s="2">
        <v>0.88931237097040394</v>
      </c>
      <c r="V54" s="2">
        <v>0.49081536282067117</v>
      </c>
      <c r="W54" s="2">
        <v>-0.40640291946584989</v>
      </c>
      <c r="X54" s="2">
        <v>1.682211858760845</v>
      </c>
      <c r="Y54" s="2">
        <v>2.5061425061424969</v>
      </c>
      <c r="Z54" s="2">
        <v>0.95078299776282726</v>
      </c>
      <c r="AA54" s="2">
        <v>0.59358923624846904</v>
      </c>
    </row>
    <row r="55" spans="1:27" x14ac:dyDescent="0.45">
      <c r="A55" s="2" t="s">
        <v>79</v>
      </c>
      <c r="B55" s="2" t="s">
        <v>98</v>
      </c>
      <c r="C55" s="2">
        <v>1.5347402369769949</v>
      </c>
      <c r="D55" s="2">
        <v>1.416784732060981</v>
      </c>
      <c r="E55" s="2">
        <v>1.8078724628153611</v>
      </c>
      <c r="F55" s="2">
        <v>1.089676325772861</v>
      </c>
      <c r="G55" s="2">
        <v>1.421271159374023</v>
      </c>
      <c r="H55" s="2">
        <v>2.975070926844491</v>
      </c>
      <c r="I55" s="2">
        <v>3.60923564224389</v>
      </c>
      <c r="J55" s="2">
        <v>2.027353177795685</v>
      </c>
      <c r="K55" s="2">
        <v>5.44078221100769</v>
      </c>
      <c r="L55" s="2">
        <v>0.58330840562370201</v>
      </c>
      <c r="M55" s="2">
        <v>1.6228523557703529</v>
      </c>
      <c r="N55" s="2">
        <v>3.1744709215131</v>
      </c>
      <c r="O55" s="2">
        <v>1.663571024792059</v>
      </c>
      <c r="P55" s="2">
        <v>2.10501231233612</v>
      </c>
      <c r="Q55" s="2">
        <v>3.142990508790954</v>
      </c>
      <c r="R55" s="2">
        <v>2.1043898023835852</v>
      </c>
      <c r="S55" s="2">
        <v>2.0905665952574242</v>
      </c>
      <c r="T55" s="2">
        <v>3.8712011577423739</v>
      </c>
      <c r="U55" s="2">
        <v>0.88470916057123505</v>
      </c>
      <c r="V55" s="2">
        <v>0.66289186576432635</v>
      </c>
      <c r="W55" s="2">
        <v>-1.1387021539304989</v>
      </c>
      <c r="X55" s="2">
        <v>2.477102414654468</v>
      </c>
      <c r="Y55" s="2">
        <v>3.3786986254992848</v>
      </c>
      <c r="Z55" s="2">
        <v>2.488865601257539</v>
      </c>
      <c r="AA55" s="2">
        <v>1.834100204499002</v>
      </c>
    </row>
    <row r="56" spans="1:27" x14ac:dyDescent="0.45">
      <c r="A56" s="2" t="s">
        <v>79</v>
      </c>
      <c r="B56" s="2" t="s">
        <v>89</v>
      </c>
      <c r="C56" s="2">
        <v>13.180890586573071</v>
      </c>
      <c r="D56" s="2">
        <v>8.3541377716134111</v>
      </c>
      <c r="E56" s="2">
        <v>5.8369245210564582</v>
      </c>
      <c r="F56" s="2">
        <v>6.4382181011894088</v>
      </c>
      <c r="G56" s="2">
        <v>6.8820543898189603</v>
      </c>
      <c r="H56" s="2">
        <v>7.5799992912576677</v>
      </c>
      <c r="I56" s="2">
        <v>8.7216938609174157</v>
      </c>
      <c r="J56" s="2">
        <v>10.84683620755561</v>
      </c>
      <c r="K56" s="2">
        <v>17.139899777207031</v>
      </c>
      <c r="L56" s="2">
        <v>7.3160785828857877</v>
      </c>
      <c r="M56" s="2">
        <v>7.4004635634139682</v>
      </c>
      <c r="N56" s="2">
        <v>8.4529046617680006</v>
      </c>
      <c r="O56" s="2">
        <v>5.1956836903506316</v>
      </c>
      <c r="P56" s="2">
        <v>5.9428387164841849</v>
      </c>
      <c r="Q56" s="2">
        <v>6.8494497700334946</v>
      </c>
      <c r="R56" s="2">
        <v>6.6782858561524439</v>
      </c>
      <c r="S56" s="2">
        <v>14.36109423862478</v>
      </c>
      <c r="T56" s="2">
        <v>7.4426632130679247</v>
      </c>
      <c r="U56" s="2">
        <v>6.1636624757775662</v>
      </c>
      <c r="V56" s="2">
        <v>5.3335609891667479</v>
      </c>
      <c r="W56" s="2">
        <v>6.7181545486146401</v>
      </c>
      <c r="X56" s="2">
        <v>8.0414713402839109</v>
      </c>
      <c r="Y56" s="2">
        <v>15.0278644440851</v>
      </c>
      <c r="Z56" s="2">
        <v>14.724990020033101</v>
      </c>
      <c r="AA56" s="2">
        <v>8.8394389745267201</v>
      </c>
    </row>
    <row r="57" spans="1:27" x14ac:dyDescent="0.45">
      <c r="A57" s="2" t="s">
        <v>79</v>
      </c>
      <c r="B57" s="2" t="s">
        <v>42</v>
      </c>
      <c r="C57" s="2">
        <v>0.33916318907176812</v>
      </c>
      <c r="D57" s="2">
        <v>4.2259883485467347</v>
      </c>
      <c r="E57" s="2">
        <v>1.418301923450509</v>
      </c>
      <c r="F57" s="2">
        <v>4.2689539583950049</v>
      </c>
      <c r="G57" s="2">
        <v>3.961800302571874</v>
      </c>
      <c r="H57" s="2">
        <v>1.3824465666211849</v>
      </c>
      <c r="I57" s="2">
        <v>2.3114991851442368</v>
      </c>
      <c r="J57" s="2">
        <v>3.6789957474169919</v>
      </c>
      <c r="K57" s="2">
        <v>4.858590628149388</v>
      </c>
      <c r="L57" s="2">
        <v>5.7370603614562787</v>
      </c>
      <c r="M57" s="2">
        <v>3.9110619553402799</v>
      </c>
      <c r="N57" s="2">
        <v>4.5242115050527003</v>
      </c>
      <c r="O57" s="2">
        <v>8.8914509106231723</v>
      </c>
      <c r="P57" s="2">
        <v>3.2542391099884749</v>
      </c>
      <c r="Q57" s="2">
        <v>2.9169269206745798</v>
      </c>
      <c r="R57" s="2">
        <v>4.7844470069388949</v>
      </c>
      <c r="S57" s="2">
        <v>6.3976948026875693</v>
      </c>
      <c r="T57" s="2">
        <v>5.5911159096166392</v>
      </c>
      <c r="U57" s="2">
        <v>4.2699902046708367</v>
      </c>
      <c r="V57" s="2">
        <v>1.951768210528918</v>
      </c>
      <c r="W57" s="2">
        <v>2.415130940834139</v>
      </c>
      <c r="X57" s="2">
        <v>7.2260630741547738</v>
      </c>
      <c r="Y57" s="2">
        <v>9.2655155155155295</v>
      </c>
      <c r="Z57" s="2">
        <v>9.3221737592832241</v>
      </c>
      <c r="AA57" s="2">
        <v>4.0461145531343421</v>
      </c>
    </row>
    <row r="58" spans="1:27" x14ac:dyDescent="0.45">
      <c r="A58" s="2" t="s">
        <v>101</v>
      </c>
      <c r="B58" s="2" t="s">
        <v>21</v>
      </c>
      <c r="C58" s="2">
        <v>378000</v>
      </c>
      <c r="D58" s="2">
        <v>376000</v>
      </c>
      <c r="E58" s="2">
        <v>587000</v>
      </c>
      <c r="F58" s="2">
        <v>557000</v>
      </c>
      <c r="G58" s="2">
        <v>732000</v>
      </c>
      <c r="H58" s="2">
        <v>913300</v>
      </c>
      <c r="I58" s="2">
        <v>946000</v>
      </c>
      <c r="J58" s="2">
        <v>964000</v>
      </c>
      <c r="K58" s="2">
        <v>1405000</v>
      </c>
      <c r="L58" s="2">
        <v>1482000</v>
      </c>
      <c r="M58" s="2">
        <v>1700000</v>
      </c>
      <c r="N58" s="2">
        <v>2057000</v>
      </c>
      <c r="O58" s="2">
        <v>2324000</v>
      </c>
      <c r="P58" s="2">
        <v>2612000</v>
      </c>
      <c r="Q58" s="2">
        <v>2839000</v>
      </c>
      <c r="R58" s="2">
        <v>2941000</v>
      </c>
      <c r="S58" s="2">
        <v>2938000</v>
      </c>
      <c r="T58" s="2">
        <v>2256000</v>
      </c>
      <c r="U58" s="2">
        <v>1819000</v>
      </c>
      <c r="V58" s="2">
        <v>2136500</v>
      </c>
      <c r="W58" s="2">
        <v>582000</v>
      </c>
      <c r="X58" s="2">
        <v>610800</v>
      </c>
      <c r="Y58" s="2">
        <v>2559800</v>
      </c>
      <c r="Z58" s="1">
        <v>4050000</v>
      </c>
      <c r="AA58" s="1">
        <v>5050000</v>
      </c>
    </row>
    <row r="59" spans="1:27" x14ac:dyDescent="0.45">
      <c r="A59" s="2" t="s">
        <v>101</v>
      </c>
      <c r="B59" s="2" t="s">
        <v>94</v>
      </c>
      <c r="C59" s="2">
        <v>6585000</v>
      </c>
      <c r="D59" s="2">
        <v>6727000</v>
      </c>
      <c r="E59" s="2">
        <v>7511000</v>
      </c>
      <c r="F59" s="2">
        <v>7332000</v>
      </c>
      <c r="G59" s="2">
        <v>11083000</v>
      </c>
      <c r="H59" s="2">
        <v>10417000</v>
      </c>
      <c r="I59" s="2">
        <v>10962000</v>
      </c>
      <c r="J59" s="2">
        <v>13479000</v>
      </c>
      <c r="K59" s="2">
        <v>17717000</v>
      </c>
      <c r="L59" s="2">
        <v>13319000</v>
      </c>
      <c r="M59" s="2">
        <v>13025000</v>
      </c>
      <c r="N59" s="2">
        <v>15776000</v>
      </c>
      <c r="O59" s="2">
        <v>19847000</v>
      </c>
      <c r="P59" s="2">
        <v>19934000</v>
      </c>
      <c r="Q59" s="2">
        <v>23010000</v>
      </c>
      <c r="R59" s="2">
        <v>21834000</v>
      </c>
      <c r="S59" s="2">
        <v>20887000</v>
      </c>
      <c r="T59" s="2">
        <v>18607000</v>
      </c>
      <c r="U59" s="2">
        <v>17570000</v>
      </c>
      <c r="V59" s="2">
        <v>20292000</v>
      </c>
      <c r="W59" s="2">
        <v>4881780</v>
      </c>
      <c r="X59" s="2">
        <v>3869166</v>
      </c>
      <c r="Y59" s="2">
        <v>18255593</v>
      </c>
      <c r="Z59" s="1">
        <v>30125401</v>
      </c>
      <c r="AA59" s="1">
        <v>33479096</v>
      </c>
    </row>
    <row r="60" spans="1:27" x14ac:dyDescent="0.45">
      <c r="A60" s="2" t="s">
        <v>101</v>
      </c>
      <c r="B60" s="2" t="s">
        <v>136</v>
      </c>
      <c r="C60" s="2">
        <v>3869000</v>
      </c>
      <c r="D60" s="2">
        <v>4388000</v>
      </c>
      <c r="E60" s="2">
        <v>4831000</v>
      </c>
      <c r="F60" s="2">
        <v>4844000</v>
      </c>
      <c r="G60" s="2">
        <v>5667000</v>
      </c>
      <c r="H60" s="2">
        <v>6313000</v>
      </c>
      <c r="I60" s="2">
        <v>7289000</v>
      </c>
      <c r="J60" s="2">
        <v>7833000</v>
      </c>
      <c r="K60" s="2">
        <v>8631000</v>
      </c>
      <c r="L60" s="2">
        <v>8861000</v>
      </c>
      <c r="M60" s="2">
        <v>11952000</v>
      </c>
      <c r="N60" s="2">
        <v>6732000</v>
      </c>
      <c r="O60" s="2">
        <v>8062000</v>
      </c>
      <c r="P60" s="2">
        <v>9163000</v>
      </c>
      <c r="Q60" s="2">
        <v>10452000</v>
      </c>
      <c r="R60" s="2">
        <v>9670000</v>
      </c>
      <c r="S60" s="2">
        <v>10158000</v>
      </c>
      <c r="T60" s="2">
        <v>11374000</v>
      </c>
      <c r="U60" s="2">
        <v>12045000</v>
      </c>
      <c r="V60" s="2">
        <v>11061000</v>
      </c>
      <c r="W60" s="2">
        <v>1909000</v>
      </c>
      <c r="X60" s="2">
        <v>3612000</v>
      </c>
      <c r="Y60" s="1">
        <v>9949000</v>
      </c>
      <c r="Z60" s="1" t="s">
        <v>59</v>
      </c>
      <c r="AA60" s="1" t="s">
        <v>59</v>
      </c>
    </row>
    <row r="61" spans="1:27" x14ac:dyDescent="0.45">
      <c r="A61" s="2" t="s">
        <v>101</v>
      </c>
      <c r="B61" s="2" t="s">
        <v>64</v>
      </c>
      <c r="C61" s="2">
        <v>1944000</v>
      </c>
      <c r="D61" s="2">
        <v>2072000</v>
      </c>
      <c r="E61" s="2">
        <v>2316000</v>
      </c>
      <c r="F61" s="2">
        <v>2602000</v>
      </c>
      <c r="G61" s="2">
        <v>3056000</v>
      </c>
      <c r="H61" s="2">
        <v>3474000</v>
      </c>
      <c r="I61" s="2">
        <v>3899000</v>
      </c>
      <c r="J61" s="2">
        <v>4482000</v>
      </c>
      <c r="K61" s="2">
        <v>4736000</v>
      </c>
      <c r="L61" s="2">
        <v>5088000</v>
      </c>
      <c r="M61" s="2">
        <v>5208000</v>
      </c>
      <c r="N61" s="2">
        <v>5574000</v>
      </c>
      <c r="O61" s="2">
        <v>5729000</v>
      </c>
      <c r="P61" s="2">
        <v>6217000</v>
      </c>
      <c r="Q61" s="2">
        <v>6528000</v>
      </c>
      <c r="R61" s="2">
        <v>6941000</v>
      </c>
      <c r="S61" s="2">
        <v>7055000</v>
      </c>
      <c r="T61" s="2">
        <v>7407000</v>
      </c>
      <c r="U61" s="2">
        <v>8508000</v>
      </c>
      <c r="V61" s="2">
        <v>8565000</v>
      </c>
      <c r="W61" s="2">
        <v>2161000</v>
      </c>
      <c r="X61" s="2">
        <v>1606200</v>
      </c>
      <c r="Y61" s="1" t="s">
        <v>59</v>
      </c>
      <c r="Z61" s="1" t="s">
        <v>59</v>
      </c>
      <c r="AA61" s="1" t="s">
        <v>59</v>
      </c>
    </row>
    <row r="62" spans="1:27" x14ac:dyDescent="0.45">
      <c r="A62" s="2" t="s">
        <v>101</v>
      </c>
      <c r="B62" s="2" t="s">
        <v>153</v>
      </c>
      <c r="C62" s="2">
        <v>571000</v>
      </c>
      <c r="D62" s="2">
        <v>1095000</v>
      </c>
      <c r="E62" s="2">
        <v>1112000</v>
      </c>
      <c r="F62" s="2">
        <v>1210000</v>
      </c>
      <c r="G62" s="2">
        <v>1407000</v>
      </c>
      <c r="H62" s="2">
        <v>1101000</v>
      </c>
      <c r="I62" s="2">
        <v>1385000</v>
      </c>
      <c r="J62" s="2">
        <v>1360000</v>
      </c>
      <c r="K62" s="2">
        <v>1540000</v>
      </c>
      <c r="L62" s="2">
        <v>1584000</v>
      </c>
      <c r="M62" s="2">
        <v>1500000</v>
      </c>
      <c r="N62" s="2">
        <v>1393000</v>
      </c>
      <c r="O62" s="2">
        <v>1714000</v>
      </c>
      <c r="P62" s="2">
        <v>1923000</v>
      </c>
      <c r="Q62" s="2">
        <v>2225000</v>
      </c>
      <c r="R62" s="2">
        <v>2634000</v>
      </c>
      <c r="S62" s="2">
        <v>3207000</v>
      </c>
      <c r="T62" s="2">
        <v>3178000</v>
      </c>
      <c r="U62" s="2">
        <v>3242000</v>
      </c>
      <c r="V62" s="2">
        <v>3506000</v>
      </c>
      <c r="W62" s="2">
        <v>869000</v>
      </c>
      <c r="X62" s="2">
        <v>652000</v>
      </c>
      <c r="Y62" s="1">
        <v>2982317</v>
      </c>
      <c r="Z62" s="1">
        <v>3991622</v>
      </c>
      <c r="AA62" s="1">
        <v>3897148</v>
      </c>
    </row>
    <row r="63" spans="1:27" x14ac:dyDescent="0.45">
      <c r="A63" s="2" t="s">
        <v>101</v>
      </c>
      <c r="B63" s="2" t="s">
        <v>98</v>
      </c>
      <c r="C63" s="2">
        <v>10222000</v>
      </c>
      <c r="D63" s="2">
        <v>12775000</v>
      </c>
      <c r="E63" s="2">
        <v>13292000</v>
      </c>
      <c r="F63" s="2">
        <v>10577000</v>
      </c>
      <c r="G63" s="2">
        <v>15703000</v>
      </c>
      <c r="H63" s="2">
        <v>16431000</v>
      </c>
      <c r="I63" s="2">
        <v>17547000</v>
      </c>
      <c r="J63" s="2">
        <v>20973000</v>
      </c>
      <c r="K63" s="2">
        <v>22052000</v>
      </c>
      <c r="L63" s="2">
        <v>23646000</v>
      </c>
      <c r="M63" s="2">
        <v>24577000</v>
      </c>
      <c r="N63" s="2">
        <v>24714000</v>
      </c>
      <c r="O63" s="2">
        <v>25033000</v>
      </c>
      <c r="P63" s="2">
        <v>25715000</v>
      </c>
      <c r="Q63" s="2">
        <v>27437000</v>
      </c>
      <c r="R63" s="2">
        <v>25721000</v>
      </c>
      <c r="S63" s="2">
        <v>26757000</v>
      </c>
      <c r="T63" s="2">
        <v>25948000</v>
      </c>
      <c r="U63" s="2">
        <v>25832000</v>
      </c>
      <c r="V63" s="2">
        <v>26101000</v>
      </c>
      <c r="W63" s="2">
        <v>4333000</v>
      </c>
      <c r="X63" s="2">
        <v>399000</v>
      </c>
      <c r="Y63" s="1">
        <v>19016000</v>
      </c>
      <c r="Z63" s="1" t="s">
        <v>59</v>
      </c>
      <c r="AA63" s="1" t="s">
        <v>59</v>
      </c>
    </row>
    <row r="64" spans="1:27" x14ac:dyDescent="0.45">
      <c r="A64" s="2" t="s">
        <v>101</v>
      </c>
      <c r="B64" s="2" t="s">
        <v>89</v>
      </c>
      <c r="C64" s="2">
        <v>1683000</v>
      </c>
      <c r="D64" s="2">
        <v>2693000</v>
      </c>
      <c r="E64" s="2">
        <v>3678000</v>
      </c>
      <c r="F64" s="2">
        <v>3237000</v>
      </c>
      <c r="G64" s="2">
        <v>4291000</v>
      </c>
      <c r="H64" s="2">
        <v>4365000</v>
      </c>
      <c r="I64" s="2">
        <v>4707000</v>
      </c>
      <c r="J64" s="2">
        <v>5311000</v>
      </c>
      <c r="K64" s="2">
        <v>4117000</v>
      </c>
      <c r="L64" s="2">
        <v>3774000</v>
      </c>
      <c r="M64" s="2">
        <v>4097000</v>
      </c>
      <c r="N64" s="2">
        <v>5685000</v>
      </c>
      <c r="O64" s="2">
        <v>6163000</v>
      </c>
      <c r="P64" s="2">
        <v>6841000</v>
      </c>
      <c r="Q64" s="2">
        <v>6333000</v>
      </c>
      <c r="R64" s="2">
        <v>6430000</v>
      </c>
      <c r="S64" s="2">
        <v>6509000</v>
      </c>
      <c r="T64" s="2">
        <v>7701000</v>
      </c>
      <c r="U64" s="2">
        <v>8789000</v>
      </c>
      <c r="V64" s="2">
        <v>8515000</v>
      </c>
      <c r="W64" s="2">
        <v>2035000</v>
      </c>
      <c r="X64" s="2">
        <v>2000314</v>
      </c>
      <c r="Y64" s="1">
        <v>6715459</v>
      </c>
      <c r="Z64" s="1">
        <v>9871166</v>
      </c>
      <c r="AA64" s="1">
        <v>10381566</v>
      </c>
    </row>
    <row r="65" spans="1:27" x14ac:dyDescent="0.45">
      <c r="A65" s="2" t="s">
        <v>101</v>
      </c>
      <c r="B65" s="2" t="s">
        <v>42</v>
      </c>
      <c r="C65" s="2">
        <v>866000</v>
      </c>
      <c r="D65" s="2">
        <v>901000</v>
      </c>
      <c r="E65" s="2">
        <v>988000</v>
      </c>
      <c r="F65" s="2">
        <v>1166000</v>
      </c>
      <c r="G65" s="2">
        <v>1234000</v>
      </c>
      <c r="H65" s="2">
        <v>1443000</v>
      </c>
      <c r="I65" s="2">
        <v>1638000</v>
      </c>
      <c r="J65" s="2">
        <v>1743000</v>
      </c>
      <c r="K65" s="2">
        <v>1772000</v>
      </c>
      <c r="L65" s="2">
        <v>1912000</v>
      </c>
      <c r="M65" s="2">
        <v>2070000</v>
      </c>
      <c r="N65" s="2">
        <v>2395000</v>
      </c>
      <c r="O65" s="2">
        <v>2634000</v>
      </c>
      <c r="P65" s="2">
        <v>2733000</v>
      </c>
      <c r="Q65" s="2">
        <v>2301000</v>
      </c>
      <c r="R65" s="2">
        <v>1710000</v>
      </c>
      <c r="S65" s="2">
        <v>2039000</v>
      </c>
      <c r="T65" s="2">
        <v>2451000</v>
      </c>
      <c r="U65" s="2">
        <v>2657000</v>
      </c>
      <c r="V65" s="2">
        <v>2371000</v>
      </c>
      <c r="W65" s="2">
        <v>591000</v>
      </c>
      <c r="X65" s="2">
        <v>125000</v>
      </c>
      <c r="Y65" s="1">
        <v>1398000</v>
      </c>
      <c r="Z65" s="1" t="s">
        <v>59</v>
      </c>
      <c r="AA65" s="1" t="s">
        <v>59</v>
      </c>
    </row>
    <row r="66" spans="1:27" x14ac:dyDescent="0.45">
      <c r="A66" s="2" t="s">
        <v>104</v>
      </c>
      <c r="B66" s="2" t="s">
        <v>21</v>
      </c>
      <c r="C66" s="2">
        <v>49.767000000000003</v>
      </c>
      <c r="D66" s="2">
        <v>50.158000000000001</v>
      </c>
      <c r="E66" s="2">
        <v>50.152999999999999</v>
      </c>
      <c r="F66" s="2">
        <v>50.512</v>
      </c>
      <c r="G66" s="2">
        <v>48.753999999999998</v>
      </c>
      <c r="H66" s="2">
        <v>48.567999999999998</v>
      </c>
      <c r="I66" s="2">
        <v>48.313000000000002</v>
      </c>
      <c r="J66" s="2">
        <v>50.371000000000002</v>
      </c>
      <c r="K66" s="2">
        <v>50.155999999999999</v>
      </c>
      <c r="L66" s="2">
        <v>49.997</v>
      </c>
      <c r="M66" s="2">
        <v>51.634</v>
      </c>
      <c r="N66" s="2">
        <v>53.273000000000003</v>
      </c>
      <c r="O66" s="2">
        <v>53.838999999999999</v>
      </c>
      <c r="P66" s="2">
        <v>54.283000000000001</v>
      </c>
      <c r="Q66" s="2">
        <v>55.567999999999998</v>
      </c>
      <c r="R66" s="2">
        <v>57.006999999999998</v>
      </c>
      <c r="S66" s="2">
        <v>57.886000000000003</v>
      </c>
      <c r="T66" s="2">
        <v>58.743000000000002</v>
      </c>
      <c r="U66" s="2">
        <v>59.585000000000001</v>
      </c>
      <c r="V66" s="2">
        <v>60.329000000000001</v>
      </c>
      <c r="W66" s="2">
        <v>60.825000000000003</v>
      </c>
      <c r="X66" s="2">
        <v>62.048999999999999</v>
      </c>
      <c r="Y66" s="2">
        <v>65.179000000000002</v>
      </c>
      <c r="Z66" s="2">
        <v>65.055999999999997</v>
      </c>
      <c r="AA66" s="2">
        <v>63.545999999999999</v>
      </c>
    </row>
    <row r="67" spans="1:27" x14ac:dyDescent="0.45">
      <c r="A67" s="2" t="s">
        <v>104</v>
      </c>
      <c r="B67" s="2" t="s">
        <v>94</v>
      </c>
      <c r="C67" s="2">
        <v>17.041</v>
      </c>
      <c r="D67" s="2">
        <v>16.594000000000001</v>
      </c>
      <c r="E67" s="2">
        <v>16.436</v>
      </c>
      <c r="F67" s="2">
        <v>16.835000000000001</v>
      </c>
      <c r="G67" s="2">
        <v>17.265999999999998</v>
      </c>
      <c r="H67" s="2">
        <v>17.736999999999998</v>
      </c>
      <c r="I67" s="2">
        <v>18.257999999999999</v>
      </c>
      <c r="J67" s="2">
        <v>17.739000000000001</v>
      </c>
      <c r="K67" s="2">
        <v>17.463999999999999</v>
      </c>
      <c r="L67" s="2">
        <v>17.113</v>
      </c>
      <c r="M67" s="2">
        <v>18.378</v>
      </c>
      <c r="N67" s="2">
        <v>19.757999999999999</v>
      </c>
      <c r="O67" s="2">
        <v>20.567</v>
      </c>
      <c r="P67" s="2">
        <v>20.629000000000001</v>
      </c>
      <c r="Q67" s="2">
        <v>21.077999999999999</v>
      </c>
      <c r="R67" s="2">
        <v>22.457999999999998</v>
      </c>
      <c r="S67" s="2">
        <v>23.745000000000001</v>
      </c>
      <c r="T67" s="2">
        <v>20.611999999999998</v>
      </c>
      <c r="U67" s="2">
        <v>22.701000000000001</v>
      </c>
      <c r="V67" s="2">
        <v>25.306000000000001</v>
      </c>
      <c r="W67" s="2">
        <v>30.437000000000001</v>
      </c>
      <c r="X67" s="2">
        <v>35.515000000000001</v>
      </c>
      <c r="Y67" s="2">
        <v>35.412999999999997</v>
      </c>
      <c r="Z67" s="2">
        <v>35.616999999999997</v>
      </c>
      <c r="AA67" s="2">
        <v>34.564999999999998</v>
      </c>
    </row>
    <row r="68" spans="1:27" x14ac:dyDescent="0.45">
      <c r="A68" s="2" t="s">
        <v>104</v>
      </c>
      <c r="B68" s="2" t="s">
        <v>136</v>
      </c>
      <c r="C68" s="2">
        <v>35.643999999999998</v>
      </c>
      <c r="D68" s="2">
        <v>36.305</v>
      </c>
      <c r="E68" s="2">
        <v>36.889000000000003</v>
      </c>
      <c r="F68" s="2">
        <v>37.47</v>
      </c>
      <c r="G68" s="2">
        <v>38.082000000000001</v>
      </c>
      <c r="H68" s="2">
        <v>39.033999999999999</v>
      </c>
      <c r="I68" s="2">
        <v>40.049999999999997</v>
      </c>
      <c r="J68" s="2">
        <v>41.156999999999996</v>
      </c>
      <c r="K68" s="2">
        <v>42.381</v>
      </c>
      <c r="L68" s="2">
        <v>43.725999999999999</v>
      </c>
      <c r="M68" s="2">
        <v>45.078000000000003</v>
      </c>
      <c r="N68" s="2">
        <v>44.1</v>
      </c>
      <c r="O68" s="2">
        <v>44.389000000000003</v>
      </c>
      <c r="P68" s="2">
        <v>44.584000000000003</v>
      </c>
      <c r="Q68" s="2">
        <v>44.774000000000001</v>
      </c>
      <c r="R68" s="2">
        <v>45.058</v>
      </c>
      <c r="S68" s="2">
        <v>45.24</v>
      </c>
      <c r="T68" s="2">
        <v>45.328000000000003</v>
      </c>
      <c r="U68" s="2">
        <v>45.021999999999998</v>
      </c>
      <c r="V68" s="2">
        <v>44.436999999999998</v>
      </c>
      <c r="W68" s="2">
        <v>43.054000000000002</v>
      </c>
      <c r="X68" s="2">
        <v>43.273000000000003</v>
      </c>
      <c r="Y68" s="2">
        <v>44.4</v>
      </c>
      <c r="Z68" s="2">
        <v>44.701999999999998</v>
      </c>
      <c r="AA68" s="2">
        <v>44.856000000000002</v>
      </c>
    </row>
    <row r="69" spans="1:27" x14ac:dyDescent="0.45">
      <c r="A69" s="2" t="s">
        <v>104</v>
      </c>
      <c r="B69" s="2" t="s">
        <v>64</v>
      </c>
      <c r="C69" s="2">
        <v>45.304000000000002</v>
      </c>
      <c r="D69" s="2">
        <v>45.683999999999997</v>
      </c>
      <c r="E69" s="2">
        <v>46.192</v>
      </c>
      <c r="F69" s="2">
        <v>46.819000000000003</v>
      </c>
      <c r="G69" s="2">
        <v>47.143000000000001</v>
      </c>
      <c r="H69" s="2">
        <v>47.314</v>
      </c>
      <c r="I69" s="2">
        <v>47.244</v>
      </c>
      <c r="J69" s="2">
        <v>47.26</v>
      </c>
      <c r="K69" s="2">
        <v>47.488999999999997</v>
      </c>
      <c r="L69" s="2">
        <v>47.920999999999999</v>
      </c>
      <c r="M69" s="2">
        <v>48.548999999999999</v>
      </c>
      <c r="N69" s="2">
        <v>49.463999999999999</v>
      </c>
      <c r="O69" s="2">
        <v>50.276000000000003</v>
      </c>
      <c r="P69" s="2">
        <v>50.755000000000003</v>
      </c>
      <c r="Q69" s="2">
        <v>51.097000000000001</v>
      </c>
      <c r="R69" s="2">
        <v>51.317</v>
      </c>
      <c r="S69" s="2">
        <v>51.319000000000003</v>
      </c>
      <c r="T69" s="2">
        <v>51.811</v>
      </c>
      <c r="U69" s="2">
        <v>51.706000000000003</v>
      </c>
      <c r="V69" s="2">
        <v>51.561</v>
      </c>
      <c r="W69" s="2">
        <v>48.823999999999998</v>
      </c>
      <c r="X69" s="2">
        <v>49.79</v>
      </c>
      <c r="Y69" s="2">
        <v>51.881</v>
      </c>
      <c r="Z69" s="2">
        <v>50.463000000000001</v>
      </c>
      <c r="AA69" s="2">
        <v>49.664999999999999</v>
      </c>
    </row>
    <row r="70" spans="1:27" x14ac:dyDescent="0.45">
      <c r="A70" s="2" t="s">
        <v>104</v>
      </c>
      <c r="B70" s="2" t="s">
        <v>153</v>
      </c>
      <c r="C70" s="2">
        <v>25.044</v>
      </c>
      <c r="D70" s="2">
        <v>25.09</v>
      </c>
      <c r="E70" s="2">
        <v>25.347000000000001</v>
      </c>
      <c r="F70" s="2">
        <v>25.669</v>
      </c>
      <c r="G70" s="2">
        <v>25.817</v>
      </c>
      <c r="H70" s="2">
        <v>25.984000000000002</v>
      </c>
      <c r="I70" s="2">
        <v>26.198</v>
      </c>
      <c r="J70" s="2">
        <v>26.472000000000001</v>
      </c>
      <c r="K70" s="2">
        <v>26.812000000000001</v>
      </c>
      <c r="L70" s="2">
        <v>27.224</v>
      </c>
      <c r="M70" s="2">
        <v>27.709</v>
      </c>
      <c r="N70" s="2">
        <v>28.292999999999999</v>
      </c>
      <c r="O70" s="2">
        <v>28.943000000000001</v>
      </c>
      <c r="P70" s="2">
        <v>29.626000000000001</v>
      </c>
      <c r="Q70" s="2">
        <v>30.376000000000001</v>
      </c>
      <c r="R70" s="2">
        <v>31.14</v>
      </c>
      <c r="S70" s="2">
        <v>31.846</v>
      </c>
      <c r="T70" s="2">
        <v>32.094999999999999</v>
      </c>
      <c r="U70" s="2">
        <v>31.995000000000001</v>
      </c>
      <c r="V70" s="2">
        <v>31.803000000000001</v>
      </c>
      <c r="W70" s="2">
        <v>30.599</v>
      </c>
      <c r="X70" s="2">
        <v>31.106999999999999</v>
      </c>
      <c r="Y70" s="2">
        <v>32.44</v>
      </c>
      <c r="Z70" s="2">
        <v>31.945</v>
      </c>
      <c r="AA70" s="2">
        <v>31.655000000000001</v>
      </c>
    </row>
    <row r="71" spans="1:27" x14ac:dyDescent="0.45">
      <c r="A71" s="2" t="s">
        <v>104</v>
      </c>
      <c r="B71" s="2" t="s">
        <v>98</v>
      </c>
      <c r="C71" s="2">
        <v>42.603000000000002</v>
      </c>
      <c r="D71" s="2">
        <v>43.116999999999997</v>
      </c>
      <c r="E71" s="2">
        <v>43.594000000000001</v>
      </c>
      <c r="F71" s="2">
        <v>44.05</v>
      </c>
      <c r="G71" s="2">
        <v>44.491</v>
      </c>
      <c r="H71" s="2">
        <v>44.924999999999997</v>
      </c>
      <c r="I71" s="2">
        <v>45.37</v>
      </c>
      <c r="J71" s="2">
        <v>45.837000000000003</v>
      </c>
      <c r="K71" s="2">
        <v>46.332000000000001</v>
      </c>
      <c r="L71" s="2">
        <v>46.86</v>
      </c>
      <c r="M71" s="2">
        <v>47.426000000000002</v>
      </c>
      <c r="N71" s="2">
        <v>48.027000000000001</v>
      </c>
      <c r="O71" s="2">
        <v>49.97</v>
      </c>
      <c r="P71" s="2">
        <v>51.923000000000002</v>
      </c>
      <c r="Q71" s="2">
        <v>53.87</v>
      </c>
      <c r="R71" s="2">
        <v>54.350999999999999</v>
      </c>
      <c r="S71" s="2">
        <v>54.625</v>
      </c>
      <c r="T71" s="2">
        <v>55.066000000000003</v>
      </c>
      <c r="U71" s="2">
        <v>55.564</v>
      </c>
      <c r="V71" s="2">
        <v>55.869</v>
      </c>
      <c r="W71" s="2">
        <v>55.622</v>
      </c>
      <c r="X71" s="2">
        <v>55.695999999999998</v>
      </c>
      <c r="Y71" s="2">
        <v>56.106000000000002</v>
      </c>
      <c r="Z71" s="2">
        <v>56.264000000000003</v>
      </c>
      <c r="AA71" s="2">
        <v>56.466000000000001</v>
      </c>
    </row>
    <row r="72" spans="1:27" x14ac:dyDescent="0.45">
      <c r="A72" s="2" t="s">
        <v>104</v>
      </c>
      <c r="B72" s="2" t="s">
        <v>89</v>
      </c>
      <c r="C72" s="2">
        <v>72.784000000000006</v>
      </c>
      <c r="D72" s="2">
        <v>72.248999999999995</v>
      </c>
      <c r="E72" s="2">
        <v>72.052999999999997</v>
      </c>
      <c r="F72" s="2">
        <v>72.564999999999998</v>
      </c>
      <c r="G72" s="2">
        <v>72.638999999999996</v>
      </c>
      <c r="H72" s="2">
        <v>72.557000000000002</v>
      </c>
      <c r="I72" s="2">
        <v>73.058999999999997</v>
      </c>
      <c r="J72" s="2">
        <v>73.935000000000002</v>
      </c>
      <c r="K72" s="2">
        <v>74.664000000000001</v>
      </c>
      <c r="L72" s="2">
        <v>74.075999999999993</v>
      </c>
      <c r="M72" s="2">
        <v>73.691000000000003</v>
      </c>
      <c r="N72" s="2">
        <v>73.47</v>
      </c>
      <c r="O72" s="2">
        <v>73.355000000000004</v>
      </c>
      <c r="P72" s="2">
        <v>73.373000000000005</v>
      </c>
      <c r="Q72" s="2">
        <v>73.418000000000006</v>
      </c>
      <c r="R72" s="2">
        <v>73.430000000000007</v>
      </c>
      <c r="S72" s="2">
        <v>73.453999999999994</v>
      </c>
      <c r="T72" s="2">
        <v>73.552999999999997</v>
      </c>
      <c r="U72" s="2">
        <v>73.626000000000005</v>
      </c>
      <c r="V72" s="2">
        <v>73.745000000000005</v>
      </c>
      <c r="W72" s="2">
        <v>72.843000000000004</v>
      </c>
      <c r="X72" s="2">
        <v>73.542000000000002</v>
      </c>
      <c r="Y72" s="2">
        <v>74.599999999999994</v>
      </c>
      <c r="Z72" s="2">
        <v>75.328000000000003</v>
      </c>
      <c r="AA72" s="2">
        <v>76.042000000000002</v>
      </c>
    </row>
    <row r="73" spans="1:27" x14ac:dyDescent="0.45">
      <c r="A73" s="2" t="s">
        <v>104</v>
      </c>
      <c r="B73" s="2" t="s">
        <v>42</v>
      </c>
      <c r="C73" s="2">
        <v>12.856</v>
      </c>
      <c r="D73" s="2">
        <v>13.003</v>
      </c>
      <c r="E73" s="2">
        <v>13.178000000000001</v>
      </c>
      <c r="F73" s="2">
        <v>13.381</v>
      </c>
      <c r="G73" s="2">
        <v>13.612</v>
      </c>
      <c r="H73" s="2">
        <v>13.875999999999999</v>
      </c>
      <c r="I73" s="2">
        <v>14.172000000000001</v>
      </c>
      <c r="J73" s="2">
        <v>14.503</v>
      </c>
      <c r="K73" s="2">
        <v>14.869</v>
      </c>
      <c r="L73" s="2">
        <v>15.269</v>
      </c>
      <c r="M73" s="2">
        <v>15.44</v>
      </c>
      <c r="N73" s="2">
        <v>15.685</v>
      </c>
      <c r="O73" s="2">
        <v>15.939</v>
      </c>
      <c r="P73" s="2">
        <v>16.206</v>
      </c>
      <c r="Q73" s="2">
        <v>16.483000000000001</v>
      </c>
      <c r="R73" s="2">
        <v>16.518999999999998</v>
      </c>
      <c r="S73" s="2">
        <v>16.309999999999999</v>
      </c>
      <c r="T73" s="2">
        <v>16.228999999999999</v>
      </c>
      <c r="U73" s="2">
        <v>16.143999999999998</v>
      </c>
      <c r="V73" s="2">
        <v>16.053000000000001</v>
      </c>
      <c r="W73" s="2">
        <v>14.477</v>
      </c>
      <c r="X73" s="2">
        <v>14.757999999999999</v>
      </c>
      <c r="Y73" s="2">
        <v>15.784000000000001</v>
      </c>
      <c r="Z73" s="2">
        <v>15.834</v>
      </c>
      <c r="AA73" s="2">
        <v>15.842000000000001</v>
      </c>
    </row>
    <row r="74" spans="1:27" x14ac:dyDescent="0.45">
      <c r="A74" s="2" t="s">
        <v>19</v>
      </c>
      <c r="B74" s="2" t="s">
        <v>21</v>
      </c>
      <c r="C74" s="2">
        <v>31.944824428425576</v>
      </c>
      <c r="D74" s="2">
        <v>36.75988831453634</v>
      </c>
      <c r="E74" s="2">
        <v>36.763017564269909</v>
      </c>
      <c r="F74" s="2">
        <v>32.434875267034776</v>
      </c>
      <c r="G74" s="2">
        <v>25.616682162892168</v>
      </c>
      <c r="H74" s="2">
        <v>19.79805405605493</v>
      </c>
      <c r="I74" s="2">
        <v>15.166473324880084</v>
      </c>
      <c r="J74" s="2">
        <v>12.368047816316965</v>
      </c>
      <c r="K74" s="2">
        <v>10.166485153116309</v>
      </c>
      <c r="L74" s="2">
        <v>13.628267207137359</v>
      </c>
      <c r="M74" s="2">
        <v>12.679268782652562</v>
      </c>
      <c r="N74" s="2">
        <v>9.4627166768734998</v>
      </c>
      <c r="O74" s="2">
        <v>10.52400179980414</v>
      </c>
      <c r="P74" s="2">
        <v>10.205026756745173</v>
      </c>
      <c r="Q74" s="2">
        <v>10.142168604078023</v>
      </c>
      <c r="R74" s="2">
        <v>8.9155865222435295</v>
      </c>
      <c r="S74" s="2">
        <v>8.4761137415015266</v>
      </c>
      <c r="T74" s="2">
        <v>8.0472236575312799</v>
      </c>
      <c r="U74" s="2">
        <v>8.237480145053496</v>
      </c>
      <c r="V74" s="2">
        <v>8.3335929419681243</v>
      </c>
      <c r="W74" s="2">
        <v>7.9112274520695971</v>
      </c>
      <c r="X74" s="2">
        <v>8.7619702701669908</v>
      </c>
      <c r="Y74" s="2">
        <v>9.2853929336512895</v>
      </c>
      <c r="Z74" s="2">
        <v>8.4930145650522189</v>
      </c>
      <c r="AA74" s="2">
        <v>8.0733110039210185</v>
      </c>
    </row>
    <row r="75" spans="1:27" x14ac:dyDescent="0.45">
      <c r="A75" s="2" t="s">
        <v>19</v>
      </c>
      <c r="B75" s="2" t="s">
        <v>94</v>
      </c>
      <c r="C75" s="2">
        <v>9.2270653077822526</v>
      </c>
      <c r="D75" s="2">
        <v>9.6038324962781463</v>
      </c>
      <c r="E75" s="2">
        <v>9.8815507818323489</v>
      </c>
      <c r="F75" s="2">
        <v>10.318567515034987</v>
      </c>
      <c r="G75" s="2">
        <v>10.102310356875261</v>
      </c>
      <c r="H75" s="2">
        <v>9.3625865412818463</v>
      </c>
      <c r="I75" s="2">
        <v>9.4395926010155211</v>
      </c>
      <c r="J75" s="2">
        <v>9.7683065535816347</v>
      </c>
      <c r="K75" s="2">
        <v>8.8082625107862658</v>
      </c>
      <c r="L75" s="2">
        <v>10.647454473478311</v>
      </c>
      <c r="M75" s="2">
        <v>10.828371478277727</v>
      </c>
      <c r="N75" s="2">
        <v>9.9362658561601709</v>
      </c>
      <c r="O75" s="2">
        <v>9.7549566355345689</v>
      </c>
      <c r="P75" s="2">
        <v>10.024651976176685</v>
      </c>
      <c r="Q75" s="2">
        <v>10.990594290174482</v>
      </c>
      <c r="R75" s="2">
        <v>13.097237861419281</v>
      </c>
      <c r="S75" s="2">
        <v>13.533630094111803</v>
      </c>
      <c r="T75" s="2">
        <v>13.420748931198078</v>
      </c>
      <c r="U75" s="2">
        <v>12.621660593788519</v>
      </c>
      <c r="V75" s="2">
        <v>12.869111983243222</v>
      </c>
      <c r="W75" s="2">
        <v>13.386163079112318</v>
      </c>
      <c r="X75" s="2">
        <v>14.139402151274133</v>
      </c>
      <c r="Y75" s="2">
        <v>15.115574368152421</v>
      </c>
      <c r="Z75" s="2">
        <v>15.891683728356309</v>
      </c>
      <c r="AA75" s="2">
        <v>15.721940684413264</v>
      </c>
    </row>
    <row r="76" spans="1:27" x14ac:dyDescent="0.45">
      <c r="A76" s="2" t="s">
        <v>19</v>
      </c>
      <c r="B76" s="2" t="s">
        <v>136</v>
      </c>
      <c r="C76" s="1" t="s">
        <v>59</v>
      </c>
      <c r="D76" s="1" t="s">
        <v>59</v>
      </c>
      <c r="E76" s="1" t="s">
        <v>59</v>
      </c>
      <c r="F76" s="1" t="s">
        <v>59</v>
      </c>
      <c r="G76" s="1" t="s">
        <v>59</v>
      </c>
      <c r="H76" s="1" t="s">
        <v>59</v>
      </c>
      <c r="I76" s="2">
        <v>13.246734954633583</v>
      </c>
      <c r="J76" s="2">
        <v>14.466959101546054</v>
      </c>
      <c r="K76" s="2">
        <v>15.096562638999513</v>
      </c>
      <c r="L76" s="2">
        <v>13.981706178831436</v>
      </c>
      <c r="M76" s="2">
        <v>14.589470237770424</v>
      </c>
      <c r="N76" s="2">
        <v>15.047493225414122</v>
      </c>
      <c r="O76" s="2">
        <v>14.764557872034509</v>
      </c>
      <c r="P76" s="2">
        <v>14.699427642230395</v>
      </c>
      <c r="Q76" s="2">
        <v>14.838536476048361</v>
      </c>
      <c r="R76" s="2">
        <v>17.173286580160212</v>
      </c>
      <c r="S76" s="2">
        <v>17.841646887440504</v>
      </c>
      <c r="T76" s="2">
        <v>18.184489109665371</v>
      </c>
      <c r="U76" s="2">
        <v>17.170691968306631</v>
      </c>
      <c r="V76" s="2">
        <v>17.040702261967386</v>
      </c>
      <c r="W76" s="2">
        <v>18.046894422613814</v>
      </c>
      <c r="X76" s="2">
        <v>20.528955608000039</v>
      </c>
      <c r="Y76" s="2">
        <v>20.935089201684427</v>
      </c>
      <c r="Z76" s="2">
        <v>20.12978825203863</v>
      </c>
      <c r="AA76" s="2">
        <v>19.909372865811413</v>
      </c>
    </row>
    <row r="77" spans="1:27" x14ac:dyDescent="0.45">
      <c r="A77" s="2" t="s">
        <v>19</v>
      </c>
      <c r="B77" s="2" t="s">
        <v>64</v>
      </c>
      <c r="C77" s="2">
        <v>6.9151188819650304</v>
      </c>
      <c r="D77" s="2">
        <v>6.3439252336448595</v>
      </c>
      <c r="E77" s="2">
        <v>7.8283002588438304</v>
      </c>
      <c r="F77" s="2">
        <v>7.8999383200628017</v>
      </c>
      <c r="G77" s="2">
        <v>8.3114970285498977</v>
      </c>
      <c r="H77" s="2">
        <v>7.260142752996626</v>
      </c>
      <c r="I77" s="2">
        <v>5.4788849488454163</v>
      </c>
      <c r="J77" s="2">
        <v>5.5342749980049479</v>
      </c>
      <c r="K77" s="2">
        <v>4.4255649952801379</v>
      </c>
      <c r="L77" s="2">
        <v>5.1216217102458668</v>
      </c>
      <c r="M77" s="2">
        <v>5.9779031861195717</v>
      </c>
      <c r="N77" s="2">
        <v>5.6131394558656034</v>
      </c>
      <c r="O77" s="2">
        <v>5.9644665312930769</v>
      </c>
      <c r="P77" s="2">
        <v>5.8798416234543449</v>
      </c>
      <c r="Q77" s="2">
        <v>5.5422789819623182</v>
      </c>
      <c r="R77" s="2">
        <v>6.9775099760122723</v>
      </c>
      <c r="S77" s="2">
        <v>7.2020574008541063</v>
      </c>
      <c r="T77" s="2">
        <v>7.5014766502430286</v>
      </c>
      <c r="U77" s="2">
        <v>7.427728724347979</v>
      </c>
      <c r="V77" s="2">
        <v>6.3793149920582453</v>
      </c>
      <c r="W77" s="2">
        <v>9.092123777189034</v>
      </c>
      <c r="X77" s="2">
        <v>11.04255279190782</v>
      </c>
      <c r="Y77" s="2">
        <v>7.8743575039131013</v>
      </c>
      <c r="Z77" s="2">
        <v>7.5516288467781312</v>
      </c>
      <c r="AA77" s="2">
        <v>7.9982179419610997</v>
      </c>
    </row>
    <row r="78" spans="1:27" x14ac:dyDescent="0.45">
      <c r="A78" s="2" t="s">
        <v>19</v>
      </c>
      <c r="B78" s="2" t="s">
        <v>153</v>
      </c>
      <c r="C78" s="2">
        <v>6.1912884983876255</v>
      </c>
      <c r="D78" s="2">
        <v>8.4199060680947753</v>
      </c>
      <c r="E78" s="2">
        <v>8.5559326620586997</v>
      </c>
      <c r="F78" s="2">
        <v>8.1082217852598806</v>
      </c>
      <c r="G78" s="2">
        <v>7.9822575767295652</v>
      </c>
      <c r="H78" s="2">
        <v>7.9070346605725002</v>
      </c>
      <c r="I78" s="2">
        <v>10.103169609861281</v>
      </c>
      <c r="J78" s="2">
        <v>9.0805804593059261</v>
      </c>
      <c r="K78" s="2">
        <v>9.5916899839418175</v>
      </c>
      <c r="L78" s="2">
        <v>10.274785316643294</v>
      </c>
      <c r="M78" s="2">
        <v>10.04561824729892</v>
      </c>
      <c r="N78" s="2">
        <v>10.464530938525662</v>
      </c>
      <c r="O78" s="2">
        <v>9.9322496853493298</v>
      </c>
      <c r="P78" s="2">
        <v>9.4079305039849164</v>
      </c>
      <c r="Q78" s="2">
        <v>8.6311962023185611</v>
      </c>
      <c r="R78" s="2">
        <v>8.9161156874601417</v>
      </c>
      <c r="S78" s="2">
        <v>7.9142867033613742</v>
      </c>
      <c r="T78" s="2">
        <v>8.4951784209408991</v>
      </c>
      <c r="U78" s="2">
        <v>9.0910641200545701</v>
      </c>
      <c r="V78" s="2">
        <v>8.0293803197930274</v>
      </c>
      <c r="W78" s="2">
        <v>8.3560601907685559</v>
      </c>
      <c r="X78" s="2">
        <v>9.4096974029068381</v>
      </c>
      <c r="Y78" s="2">
        <v>10.520521610667071</v>
      </c>
      <c r="Z78" s="2">
        <v>9.3490458666648575</v>
      </c>
      <c r="AA78" s="2">
        <v>10.002118779111861</v>
      </c>
    </row>
    <row r="79" spans="1:27" x14ac:dyDescent="0.45">
      <c r="A79" s="2" t="s">
        <v>19</v>
      </c>
      <c r="B79" s="2" t="s">
        <v>98</v>
      </c>
      <c r="C79" s="2">
        <v>30.863549765573051</v>
      </c>
      <c r="D79" s="2">
        <v>29.336404039945656</v>
      </c>
      <c r="E79" s="2">
        <v>29.246398217179483</v>
      </c>
      <c r="F79" s="2">
        <v>29.928671893096194</v>
      </c>
      <c r="G79" s="2">
        <v>30.378147360604835</v>
      </c>
      <c r="H79" s="2">
        <v>27.54968008271122</v>
      </c>
      <c r="I79" s="2">
        <v>27.566087562669239</v>
      </c>
      <c r="J79" s="2">
        <v>26.12258394204467</v>
      </c>
      <c r="K79" s="2">
        <v>24.560717657922797</v>
      </c>
      <c r="L79" s="2">
        <v>23.800145050129267</v>
      </c>
      <c r="M79" s="2">
        <v>23.433775568091896</v>
      </c>
      <c r="N79" s="2">
        <v>23.320204489691609</v>
      </c>
      <c r="O79" s="2">
        <v>23.138176292043671</v>
      </c>
      <c r="P79" s="2">
        <v>22.840742420583261</v>
      </c>
      <c r="Q79" s="2">
        <v>22.873930243130463</v>
      </c>
      <c r="R79" s="2">
        <v>22.29333240251367</v>
      </c>
      <c r="S79" s="2">
        <v>21.796939796545708</v>
      </c>
      <c r="T79" s="2">
        <v>21.846195079946057</v>
      </c>
      <c r="U79" s="2">
        <v>21.528138198161603</v>
      </c>
      <c r="V79" s="2">
        <v>21.408974896252904</v>
      </c>
      <c r="W79" s="2">
        <v>22.232085842388592</v>
      </c>
      <c r="X79" s="2">
        <v>23.363165635523977</v>
      </c>
      <c r="Y79" s="2">
        <v>23.338319684034225</v>
      </c>
      <c r="Z79" s="2">
        <v>23.020233887778986</v>
      </c>
      <c r="AA79" s="2">
        <v>22.500319193560181</v>
      </c>
    </row>
    <row r="80" spans="1:27" x14ac:dyDescent="0.45">
      <c r="A80" s="2" t="s">
        <v>19</v>
      </c>
      <c r="B80" s="2" t="s">
        <v>89</v>
      </c>
      <c r="C80" s="2">
        <v>16.498035925667338</v>
      </c>
      <c r="D80" s="2">
        <v>16.445090193227188</v>
      </c>
      <c r="E80" s="2">
        <v>14.496130885303366</v>
      </c>
      <c r="F80" s="2">
        <v>14.217747436765327</v>
      </c>
      <c r="G80" s="2">
        <v>13.314153647217235</v>
      </c>
      <c r="H80" s="2">
        <v>12.041393074204276</v>
      </c>
      <c r="I80" s="2">
        <v>11.632458077612224</v>
      </c>
      <c r="J80" s="2">
        <v>11.491605235072251</v>
      </c>
      <c r="K80" s="2">
        <v>11.773889698516642</v>
      </c>
      <c r="L80" s="2">
        <v>10.872153567157174</v>
      </c>
      <c r="M80" s="2">
        <v>11.32131821583692</v>
      </c>
      <c r="N80" s="2">
        <v>11.086574221489874</v>
      </c>
      <c r="O80" s="2">
        <v>11.080799043137144</v>
      </c>
      <c r="P80" s="2">
        <v>10.634973834333087</v>
      </c>
      <c r="Q80" s="2">
        <v>10.318243627848327</v>
      </c>
      <c r="R80" s="2">
        <v>10.275409382773368</v>
      </c>
      <c r="S80" s="2">
        <v>11.330139670840506</v>
      </c>
      <c r="T80" s="2">
        <v>11.280156936286367</v>
      </c>
      <c r="U80" s="2">
        <v>11.428622748455293</v>
      </c>
      <c r="V80" s="2">
        <v>11.466364067233963</v>
      </c>
      <c r="W80" s="2">
        <v>13.07253218010066</v>
      </c>
      <c r="X80" s="2">
        <v>13.608754742803381</v>
      </c>
      <c r="Y80" s="2">
        <v>13.424296665826315</v>
      </c>
      <c r="Z80" s="2">
        <v>12.288188410373383</v>
      </c>
      <c r="AA80" s="2">
        <v>12.393534307814077</v>
      </c>
    </row>
    <row r="81" spans="1:27" x14ac:dyDescent="0.45">
      <c r="A81" s="2" t="s">
        <v>19</v>
      </c>
      <c r="B81" s="2" t="s">
        <v>42</v>
      </c>
      <c r="C81" s="2">
        <v>44.980397786936095</v>
      </c>
      <c r="D81" s="2">
        <v>10.345153802407223</v>
      </c>
      <c r="E81" s="2">
        <v>9.2612185110532632</v>
      </c>
      <c r="F81" s="2">
        <v>8.6400799837106685</v>
      </c>
      <c r="G81" s="2">
        <v>7.8611821350357936</v>
      </c>
      <c r="H81" s="2">
        <v>8.0615187619653845</v>
      </c>
      <c r="I81" s="2">
        <v>8.1158465630803249</v>
      </c>
      <c r="J81" s="2">
        <v>8.4604522792581882</v>
      </c>
      <c r="K81" s="2">
        <v>8.8211673199313232</v>
      </c>
      <c r="L81" s="2">
        <v>7.876219430057958</v>
      </c>
      <c r="M81" s="2">
        <v>9.3708250521221022</v>
      </c>
      <c r="N81" s="2">
        <v>9.733438746297411</v>
      </c>
      <c r="O81" s="2">
        <v>8.5589556099004032</v>
      </c>
      <c r="P81" s="2">
        <v>8.0201864567754928</v>
      </c>
      <c r="Q81" s="2">
        <v>9.8779797094230659</v>
      </c>
      <c r="R81" s="2">
        <v>7.1100175988961292</v>
      </c>
      <c r="S81" s="2">
        <v>6.8985387661108346</v>
      </c>
      <c r="T81" s="2">
        <v>7.3345682940154298</v>
      </c>
      <c r="U81" s="2">
        <v>7.0773804000159588</v>
      </c>
      <c r="V81" s="2">
        <v>6.4039699440006732</v>
      </c>
      <c r="W81" s="2">
        <v>6.282395033155483</v>
      </c>
      <c r="X81" s="2">
        <v>8.1895564326869508</v>
      </c>
      <c r="Y81" s="2">
        <v>10.217370672457641</v>
      </c>
      <c r="Z81" s="2">
        <v>9.1201835889904093</v>
      </c>
      <c r="AA81" s="2">
        <v>9.4546225056971576</v>
      </c>
    </row>
    <row r="82" spans="1:27" x14ac:dyDescent="0.45">
      <c r="A82" s="2" t="s">
        <v>148</v>
      </c>
      <c r="B82" s="2" t="s">
        <v>21</v>
      </c>
      <c r="C82" s="2">
        <v>40.766139741680597</v>
      </c>
      <c r="D82" s="2">
        <v>34.926864811619502</v>
      </c>
      <c r="E82" s="2">
        <v>31.834810851085798</v>
      </c>
      <c r="F82" s="2">
        <v>33.892972698609199</v>
      </c>
      <c r="G82" s="2">
        <v>34.825040164200999</v>
      </c>
      <c r="H82" s="2">
        <v>38.177156213411898</v>
      </c>
      <c r="I82" s="2">
        <v>34.152012621952103</v>
      </c>
      <c r="J82" s="2">
        <v>30.800361161877099</v>
      </c>
      <c r="K82" s="2">
        <v>32.604071009391902</v>
      </c>
      <c r="L82" s="2">
        <v>23.016561895994599</v>
      </c>
      <c r="M82" s="2">
        <v>26.602603978264799</v>
      </c>
      <c r="N82" s="2">
        <v>29.946870520235102</v>
      </c>
      <c r="O82" s="2">
        <v>28.3389822463275</v>
      </c>
      <c r="P82" s="2">
        <v>25.359586991317101</v>
      </c>
      <c r="Q82" s="2">
        <v>21.538818414232601</v>
      </c>
      <c r="R82" s="2">
        <v>13.030059463557301</v>
      </c>
      <c r="S82" s="2">
        <v>11.161557911745801</v>
      </c>
      <c r="T82" s="2">
        <v>13.539462476811099</v>
      </c>
      <c r="U82" s="2">
        <v>16.291160945397401</v>
      </c>
      <c r="V82" s="2">
        <v>14.5084244384971</v>
      </c>
      <c r="W82" s="2">
        <v>10.5957303632833</v>
      </c>
      <c r="X82" s="2">
        <v>15.278466712698799</v>
      </c>
      <c r="Y82" s="1" t="s">
        <v>59</v>
      </c>
      <c r="Z82" s="1" t="s">
        <v>59</v>
      </c>
      <c r="AA82" s="1" t="s">
        <v>59</v>
      </c>
    </row>
    <row r="83" spans="1:27" x14ac:dyDescent="0.45">
      <c r="A83" s="2" t="s">
        <v>148</v>
      </c>
      <c r="B83" s="2" t="s">
        <v>94</v>
      </c>
      <c r="C83" s="2">
        <v>41.669170844682498</v>
      </c>
      <c r="D83" s="2">
        <v>33.352662741396301</v>
      </c>
      <c r="E83" s="2">
        <v>31.342447837026999</v>
      </c>
      <c r="F83" s="2">
        <v>37.034522017673098</v>
      </c>
      <c r="G83" s="2">
        <v>42.6409301097693</v>
      </c>
      <c r="H83" s="2">
        <v>48.860631509054897</v>
      </c>
      <c r="I83" s="2">
        <v>49.670097284191698</v>
      </c>
      <c r="J83" s="2">
        <v>47.439442969529402</v>
      </c>
      <c r="K83" s="2">
        <v>54.085800995618001</v>
      </c>
      <c r="L83" s="2">
        <v>34.6315417084598</v>
      </c>
      <c r="M83" s="2">
        <v>37.901131434246501</v>
      </c>
      <c r="N83" s="2">
        <v>49.1612188808623</v>
      </c>
      <c r="O83" s="2">
        <v>47.409385226355298</v>
      </c>
      <c r="P83" s="2">
        <v>44.456498548028101</v>
      </c>
      <c r="Q83" s="2">
        <v>40.321968990070097</v>
      </c>
      <c r="R83" s="2">
        <v>23.956799322338401</v>
      </c>
      <c r="S83" s="2">
        <v>20.005177135673499</v>
      </c>
      <c r="T83" s="2">
        <v>23.6170719123709</v>
      </c>
      <c r="U83" s="2">
        <v>28.0842811588989</v>
      </c>
      <c r="V83" s="2">
        <v>24.329578005500501</v>
      </c>
      <c r="W83" s="2">
        <v>15.978910776692301</v>
      </c>
      <c r="X83" s="2">
        <v>23.686294057449899</v>
      </c>
      <c r="Y83" s="1" t="s">
        <v>59</v>
      </c>
      <c r="Z83" s="1" t="s">
        <v>59</v>
      </c>
      <c r="AA83" s="1" t="s">
        <v>59</v>
      </c>
    </row>
    <row r="84" spans="1:27" x14ac:dyDescent="0.45">
      <c r="A84" s="2" t="s">
        <v>148</v>
      </c>
      <c r="B84" s="2" t="s">
        <v>136</v>
      </c>
      <c r="C84" s="2">
        <v>18.711078045796999</v>
      </c>
      <c r="D84" s="2">
        <v>15.0074471454831</v>
      </c>
      <c r="E84" s="2">
        <v>14.490653854674299</v>
      </c>
      <c r="F84" s="2">
        <v>14.988027404012501</v>
      </c>
      <c r="G84" s="2">
        <v>16.6530213443367</v>
      </c>
      <c r="H84" s="2">
        <v>20.093121739665399</v>
      </c>
      <c r="I84" s="2">
        <v>20.367061471308201</v>
      </c>
      <c r="J84" s="2">
        <v>18.990604819192601</v>
      </c>
      <c r="K84" s="2">
        <v>21.681576876821101</v>
      </c>
      <c r="L84" s="2">
        <v>14.4351176966592</v>
      </c>
      <c r="M84" s="2">
        <v>17.315632953596499</v>
      </c>
      <c r="N84" s="2">
        <v>23.398055951889599</v>
      </c>
      <c r="O84" s="2">
        <v>20.0940234657871</v>
      </c>
      <c r="P84" s="2">
        <v>20.866013700782698</v>
      </c>
      <c r="Q84" s="2">
        <v>18.870926692455701</v>
      </c>
      <c r="R84" s="2">
        <v>9.8247443691896201</v>
      </c>
      <c r="S84" s="2">
        <v>7.6296043274857199</v>
      </c>
      <c r="T84" s="2">
        <v>8.9379525972770395</v>
      </c>
      <c r="U84" s="2">
        <v>11.3900811220261</v>
      </c>
      <c r="V84" s="2">
        <v>9.8481886760226001</v>
      </c>
      <c r="W84" s="2">
        <v>6.6955892323719404</v>
      </c>
      <c r="X84" s="2">
        <v>10.937675636599399</v>
      </c>
      <c r="Y84" s="1" t="s">
        <v>59</v>
      </c>
      <c r="Z84" s="1" t="s">
        <v>59</v>
      </c>
      <c r="AA84" s="1" t="s">
        <v>59</v>
      </c>
    </row>
    <row r="85" spans="1:27" x14ac:dyDescent="0.45">
      <c r="A85" s="2" t="s">
        <v>148</v>
      </c>
      <c r="B85" s="2" t="s">
        <v>64</v>
      </c>
      <c r="C85" s="2">
        <v>50.289238118724697</v>
      </c>
      <c r="D85" s="2">
        <v>42.7980143074398</v>
      </c>
      <c r="E85" s="2">
        <v>37.200371619414298</v>
      </c>
      <c r="F85" s="2">
        <v>39.816851302288001</v>
      </c>
      <c r="G85" s="2">
        <v>46.1128336408051</v>
      </c>
      <c r="H85" s="2">
        <v>53.3164834648164</v>
      </c>
      <c r="I85" s="2">
        <v>51.039454075835799</v>
      </c>
      <c r="J85" s="2">
        <v>48.155001570946297</v>
      </c>
      <c r="K85" s="2">
        <v>52.891293555566698</v>
      </c>
      <c r="L85" s="2">
        <v>38.854853146545999</v>
      </c>
      <c r="M85" s="2">
        <v>48.190606929004801</v>
      </c>
      <c r="N85" s="2">
        <v>58.368929580833303</v>
      </c>
      <c r="O85" s="2">
        <v>57.412963730467403</v>
      </c>
      <c r="P85" s="2">
        <v>55.5579394462588</v>
      </c>
      <c r="Q85" s="2">
        <v>53.239569150435997</v>
      </c>
      <c r="R85" s="2">
        <v>36.4482994431389</v>
      </c>
      <c r="S85" s="2">
        <v>31.673210619504399</v>
      </c>
      <c r="T85" s="2">
        <v>36.009090824560801</v>
      </c>
      <c r="U85" s="2">
        <v>44.049067135429802</v>
      </c>
      <c r="V85" s="2">
        <v>38.655347311501799</v>
      </c>
      <c r="W85" s="2">
        <v>27.581689139001899</v>
      </c>
      <c r="X85" s="1" t="s">
        <v>59</v>
      </c>
      <c r="Y85" s="1" t="s">
        <v>59</v>
      </c>
      <c r="Z85" s="1" t="s">
        <v>59</v>
      </c>
      <c r="AA85" s="1" t="s">
        <v>59</v>
      </c>
    </row>
    <row r="86" spans="1:27" x14ac:dyDescent="0.45">
      <c r="A86" s="2" t="s">
        <v>148</v>
      </c>
      <c r="B86" s="2" t="s">
        <v>153</v>
      </c>
      <c r="C86" s="2">
        <v>44.475781466106</v>
      </c>
      <c r="D86" s="2">
        <v>36.285347329678999</v>
      </c>
      <c r="E86" s="2">
        <v>33.513179093280002</v>
      </c>
      <c r="F86" s="2">
        <v>33.325511051124899</v>
      </c>
      <c r="G86" s="2">
        <v>36.796664390885901</v>
      </c>
      <c r="H86" s="2">
        <v>42.841561539357002</v>
      </c>
      <c r="I86" s="2">
        <v>40.752000098242704</v>
      </c>
      <c r="J86" s="2">
        <v>37.798699797213501</v>
      </c>
      <c r="K86" s="2">
        <v>37.913100803786499</v>
      </c>
      <c r="L86" s="2">
        <v>30.513121501608399</v>
      </c>
      <c r="M86" s="2">
        <v>32.568865343952403</v>
      </c>
      <c r="N86" s="2">
        <v>40.407440920345302</v>
      </c>
      <c r="O86" s="2">
        <v>37.5396768679582</v>
      </c>
      <c r="P86" s="2">
        <v>35.989506533798597</v>
      </c>
      <c r="Q86" s="2">
        <v>31.679118596048301</v>
      </c>
      <c r="R86" s="2">
        <v>18.868064551909701</v>
      </c>
      <c r="S86" s="2">
        <v>16.272487317761399</v>
      </c>
      <c r="T86" s="2">
        <v>19.3050063067708</v>
      </c>
      <c r="U86" s="2">
        <v>23.7087990780384</v>
      </c>
      <c r="V86" s="2">
        <v>21.6117797561797</v>
      </c>
      <c r="W86" s="2">
        <v>14.994277961787001</v>
      </c>
      <c r="X86" s="2">
        <v>23.5387435070386</v>
      </c>
      <c r="Y86" s="1" t="s">
        <v>59</v>
      </c>
      <c r="Z86" s="1" t="s">
        <v>59</v>
      </c>
      <c r="AA86" s="1" t="s">
        <v>59</v>
      </c>
    </row>
    <row r="87" spans="1:27" x14ac:dyDescent="0.45">
      <c r="A87" s="2" t="s">
        <v>148</v>
      </c>
      <c r="B87" s="2" t="s">
        <v>98</v>
      </c>
      <c r="C87" s="2">
        <v>5.0030527184563702</v>
      </c>
      <c r="D87" s="2">
        <v>3.8061219171130798</v>
      </c>
      <c r="E87" s="2">
        <v>3.7943040184146999</v>
      </c>
      <c r="F87" s="2">
        <v>4.2364066664589597</v>
      </c>
      <c r="G87" s="2">
        <v>5.6113753021941601</v>
      </c>
      <c r="H87" s="2">
        <v>7.0894406279399096</v>
      </c>
      <c r="I87" s="2">
        <v>7.0188270940270403</v>
      </c>
      <c r="J87" s="2">
        <v>5.8956611916629296</v>
      </c>
      <c r="K87" s="2">
        <v>7.1261146750354198</v>
      </c>
      <c r="L87" s="2">
        <v>3.9290131252617502</v>
      </c>
      <c r="M87" s="2">
        <v>4.6350198836674297</v>
      </c>
      <c r="N87" s="2">
        <v>5.4816916116785199</v>
      </c>
      <c r="O87" s="2">
        <v>4.8995775760097704</v>
      </c>
      <c r="P87" s="2">
        <v>4.3470595902254399</v>
      </c>
      <c r="Q87" s="2">
        <v>3.8554315355273601</v>
      </c>
      <c r="R87" s="2">
        <v>1.8652895644302401</v>
      </c>
      <c r="S87" s="2">
        <v>1.5297271888571999</v>
      </c>
      <c r="T87" s="2">
        <v>2.0791129706725302</v>
      </c>
      <c r="U87" s="2">
        <v>2.7132959901921101</v>
      </c>
      <c r="V87" s="2">
        <v>1.8302022223843499</v>
      </c>
      <c r="W87" s="2">
        <v>0.68556364905384803</v>
      </c>
      <c r="X87" s="2">
        <v>1.8456118530196799</v>
      </c>
      <c r="Y87" s="1" t="s">
        <v>59</v>
      </c>
      <c r="Z87" s="1" t="s">
        <v>59</v>
      </c>
      <c r="AA87" s="1" t="s">
        <v>59</v>
      </c>
    </row>
    <row r="88" spans="1:27" x14ac:dyDescent="0.45">
      <c r="A88" s="2" t="s">
        <v>148</v>
      </c>
      <c r="B88" s="2" t="s">
        <v>89</v>
      </c>
      <c r="C88" s="2">
        <v>24.702212727168899</v>
      </c>
      <c r="D88" s="2">
        <v>16.8769158317887</v>
      </c>
      <c r="E88" s="2">
        <v>18.663679662836</v>
      </c>
      <c r="F88" s="2">
        <v>19.056188683031301</v>
      </c>
      <c r="G88" s="2">
        <v>21.3287460118204</v>
      </c>
      <c r="H88" s="2">
        <v>24.611944989911301</v>
      </c>
      <c r="I88" s="2">
        <v>21.140040087988901</v>
      </c>
      <c r="J88" s="2">
        <v>18.718377737154398</v>
      </c>
      <c r="K88" s="2">
        <v>22.937946847030901</v>
      </c>
      <c r="L88" s="2">
        <v>15.4811753728879</v>
      </c>
      <c r="M88" s="2">
        <v>14.3876480168855</v>
      </c>
      <c r="N88" s="2">
        <v>18.352953297680401</v>
      </c>
      <c r="O88" s="2">
        <v>16.1210271615703</v>
      </c>
      <c r="P88" s="2">
        <v>13.575329365067001</v>
      </c>
      <c r="Q88" s="2">
        <v>13.4439854013249</v>
      </c>
      <c r="R88" s="2">
        <v>6.7739639833760403</v>
      </c>
      <c r="S88" s="2">
        <v>6.9499320090465</v>
      </c>
      <c r="T88" s="2">
        <v>9.6634623117539604</v>
      </c>
      <c r="U88" s="2">
        <v>15.0881830400628</v>
      </c>
      <c r="V88" s="2">
        <v>13.332921832423899</v>
      </c>
      <c r="W88" s="2">
        <v>7.1257772457505899</v>
      </c>
      <c r="X88" s="2">
        <v>14.8448016221428</v>
      </c>
      <c r="Y88" s="1" t="s">
        <v>59</v>
      </c>
      <c r="Z88" s="1" t="s">
        <v>59</v>
      </c>
      <c r="AA88" s="1" t="s">
        <v>59</v>
      </c>
    </row>
    <row r="89" spans="1:27" x14ac:dyDescent="0.45">
      <c r="A89" s="2" t="s">
        <v>148</v>
      </c>
      <c r="B89" s="2" t="s">
        <v>42</v>
      </c>
      <c r="C89" s="2">
        <v>20.203894510089501</v>
      </c>
      <c r="D89" s="2">
        <v>16.719771361217202</v>
      </c>
      <c r="E89" s="2">
        <v>17.703706765696001</v>
      </c>
      <c r="F89" s="2">
        <v>19.6786326659537</v>
      </c>
      <c r="G89" s="2">
        <v>22.126973327222299</v>
      </c>
      <c r="H89" s="2">
        <v>27.914114150565499</v>
      </c>
      <c r="I89" s="2">
        <v>29.534393547245401</v>
      </c>
      <c r="J89" s="2">
        <v>27.926708766248499</v>
      </c>
      <c r="K89" s="2">
        <v>29.108640132372098</v>
      </c>
      <c r="L89" s="2">
        <v>19.904626365749198</v>
      </c>
      <c r="M89" s="2">
        <v>21.993999323666401</v>
      </c>
      <c r="N89" s="2">
        <v>25.0260096148481</v>
      </c>
      <c r="O89" s="2">
        <v>22.6025382987382</v>
      </c>
      <c r="P89" s="2">
        <v>20.872431390127801</v>
      </c>
      <c r="Q89" s="2">
        <v>19.316729473284799</v>
      </c>
      <c r="R89" s="2">
        <v>11.7459031918092</v>
      </c>
      <c r="S89" s="2">
        <v>10.026218914296299</v>
      </c>
      <c r="T89" s="2">
        <v>12.1565741270026</v>
      </c>
      <c r="U89" s="2">
        <v>15.9428081774505</v>
      </c>
      <c r="V89" s="2">
        <v>14.142103150430501</v>
      </c>
      <c r="W89" s="2">
        <v>9.0384137967942397</v>
      </c>
      <c r="X89" s="2">
        <v>14.4615654623053</v>
      </c>
      <c r="Y89" s="1" t="s">
        <v>59</v>
      </c>
      <c r="Z89" s="1" t="s">
        <v>59</v>
      </c>
      <c r="AA89" s="1" t="s">
        <v>59</v>
      </c>
    </row>
    <row r="90" spans="1:27" x14ac:dyDescent="0.45">
      <c r="A90" s="2" t="s">
        <v>107</v>
      </c>
      <c r="B90" s="2" t="s">
        <v>21</v>
      </c>
      <c r="C90" s="2">
        <v>644989</v>
      </c>
      <c r="D90" s="2">
        <v>677925</v>
      </c>
      <c r="E90" s="2">
        <v>711205</v>
      </c>
      <c r="F90" s="2">
        <v>744682</v>
      </c>
      <c r="G90" s="2">
        <v>773332</v>
      </c>
      <c r="H90" s="2">
        <v>825408</v>
      </c>
      <c r="I90" s="2">
        <v>972831</v>
      </c>
      <c r="J90" s="2">
        <v>1208595</v>
      </c>
      <c r="K90" s="2">
        <v>1426938</v>
      </c>
      <c r="L90" s="2">
        <v>1608903</v>
      </c>
      <c r="M90" s="2">
        <v>1616832</v>
      </c>
      <c r="N90" s="2">
        <v>1624761</v>
      </c>
      <c r="O90" s="2">
        <v>1722438</v>
      </c>
      <c r="P90" s="2">
        <v>1916426</v>
      </c>
      <c r="Q90" s="2">
        <v>2151745</v>
      </c>
      <c r="R90" s="2">
        <v>2344557</v>
      </c>
      <c r="S90" s="2">
        <v>2477113</v>
      </c>
      <c r="T90" s="2">
        <v>2545820</v>
      </c>
      <c r="U90" s="2">
        <v>2580734</v>
      </c>
      <c r="V90" s="2">
        <v>2638657</v>
      </c>
      <c r="W90" s="2">
        <v>2794148</v>
      </c>
      <c r="X90" s="2">
        <v>2504910</v>
      </c>
      <c r="Y90" s="2">
        <v>2657333</v>
      </c>
      <c r="Z90" s="2">
        <v>2656032</v>
      </c>
      <c r="AA90" s="2">
        <v>2857822</v>
      </c>
    </row>
    <row r="91" spans="1:27" x14ac:dyDescent="0.45">
      <c r="A91" s="2" t="s">
        <v>107</v>
      </c>
      <c r="B91" s="2" t="s">
        <v>94</v>
      </c>
      <c r="C91" s="2">
        <v>16177722</v>
      </c>
      <c r="D91" s="2">
        <v>17041397</v>
      </c>
      <c r="E91" s="2">
        <v>17910910</v>
      </c>
      <c r="F91" s="2">
        <v>18786767</v>
      </c>
      <c r="G91" s="2">
        <v>19669480</v>
      </c>
      <c r="H91" s="2">
        <v>20559890</v>
      </c>
      <c r="I91" s="2">
        <v>21459144</v>
      </c>
      <c r="J91" s="2">
        <v>22368313</v>
      </c>
      <c r="K91" s="2">
        <v>23287877</v>
      </c>
      <c r="L91" s="2">
        <v>24217654</v>
      </c>
      <c r="M91" s="2">
        <v>23978487</v>
      </c>
      <c r="N91" s="2">
        <v>25091867</v>
      </c>
      <c r="O91" s="2">
        <v>26168861</v>
      </c>
      <c r="P91" s="2">
        <v>27624004</v>
      </c>
      <c r="Q91" s="2">
        <v>28309273</v>
      </c>
      <c r="R91" s="2">
        <v>29816382</v>
      </c>
      <c r="S91" s="2">
        <v>30954198</v>
      </c>
      <c r="T91" s="2">
        <v>30977355</v>
      </c>
      <c r="U91" s="2">
        <v>30196281</v>
      </c>
      <c r="V91" s="2">
        <v>30063799</v>
      </c>
      <c r="W91" s="2">
        <v>31552510</v>
      </c>
      <c r="X91" s="2">
        <v>30784383</v>
      </c>
      <c r="Y91" s="2">
        <v>32175224</v>
      </c>
      <c r="Z91" s="2">
        <v>33702731</v>
      </c>
      <c r="AA91" s="2">
        <v>35300280</v>
      </c>
    </row>
    <row r="92" spans="1:27" x14ac:dyDescent="0.45">
      <c r="A92" s="2" t="s">
        <v>107</v>
      </c>
      <c r="B92" s="2" t="s">
        <v>136</v>
      </c>
      <c r="C92" s="2">
        <v>637582</v>
      </c>
      <c r="D92" s="2">
        <v>661316</v>
      </c>
      <c r="E92" s="2">
        <v>710553</v>
      </c>
      <c r="F92" s="2">
        <v>764517</v>
      </c>
      <c r="G92" s="2">
        <v>823741</v>
      </c>
      <c r="H92" s="2">
        <v>888822</v>
      </c>
      <c r="I92" s="2">
        <v>960424</v>
      </c>
      <c r="J92" s="2">
        <v>1039295</v>
      </c>
      <c r="K92" s="2">
        <v>1103496</v>
      </c>
      <c r="L92" s="2">
        <v>1178415</v>
      </c>
      <c r="M92" s="2">
        <v>1228543</v>
      </c>
      <c r="N92" s="2">
        <v>1195020</v>
      </c>
      <c r="O92" s="2">
        <v>1208964</v>
      </c>
      <c r="P92" s="2">
        <v>1253191</v>
      </c>
      <c r="Q92" s="2">
        <v>1314562</v>
      </c>
      <c r="R92" s="2">
        <v>1370322</v>
      </c>
      <c r="S92" s="2">
        <v>1423726</v>
      </c>
      <c r="T92" s="2">
        <v>1501116</v>
      </c>
      <c r="U92" s="2">
        <v>1503091</v>
      </c>
      <c r="V92" s="2">
        <v>1483756</v>
      </c>
      <c r="W92" s="2">
        <v>1472204</v>
      </c>
      <c r="X92" s="2">
        <v>1504365</v>
      </c>
      <c r="Y92" s="2">
        <v>1524693</v>
      </c>
      <c r="Z92" s="2">
        <v>1577059</v>
      </c>
      <c r="AA92" s="2">
        <v>1588670</v>
      </c>
    </row>
    <row r="93" spans="1:27" x14ac:dyDescent="0.45">
      <c r="A93" s="2" t="s">
        <v>107</v>
      </c>
      <c r="B93" s="2" t="s">
        <v>64</v>
      </c>
      <c r="C93" s="2">
        <v>1954709</v>
      </c>
      <c r="D93" s="2">
        <v>2008121</v>
      </c>
      <c r="E93" s="2">
        <v>2059974</v>
      </c>
      <c r="F93" s="2">
        <v>2109881</v>
      </c>
      <c r="G93" s="2">
        <v>2157320</v>
      </c>
      <c r="H93" s="2">
        <v>2236788</v>
      </c>
      <c r="I93" s="2">
        <v>2364733</v>
      </c>
      <c r="J93" s="2">
        <v>2507887</v>
      </c>
      <c r="K93" s="2">
        <v>2651421</v>
      </c>
      <c r="L93" s="2">
        <v>2795484</v>
      </c>
      <c r="M93" s="2">
        <v>2943372</v>
      </c>
      <c r="N93" s="2">
        <v>3132814</v>
      </c>
      <c r="O93" s="2">
        <v>3337109</v>
      </c>
      <c r="P93" s="2">
        <v>3507844</v>
      </c>
      <c r="Q93" s="2">
        <v>3665876</v>
      </c>
      <c r="R93" s="2">
        <v>3834574</v>
      </c>
      <c r="S93" s="2">
        <v>4004096</v>
      </c>
      <c r="T93" s="2">
        <v>4154812</v>
      </c>
      <c r="U93" s="2">
        <v>4323515</v>
      </c>
      <c r="V93" s="2">
        <v>4442316</v>
      </c>
      <c r="W93" s="2">
        <v>4400267</v>
      </c>
      <c r="X93" s="2">
        <v>4360865</v>
      </c>
      <c r="Y93" s="2">
        <v>4589643</v>
      </c>
      <c r="Z93" s="2">
        <v>4853420</v>
      </c>
      <c r="AA93" s="2">
        <v>4897263</v>
      </c>
    </row>
    <row r="94" spans="1:27" x14ac:dyDescent="0.45">
      <c r="A94" s="2" t="s">
        <v>107</v>
      </c>
      <c r="B94" s="2" t="s">
        <v>153</v>
      </c>
      <c r="C94" s="2">
        <v>2282131</v>
      </c>
      <c r="D94" s="2">
        <v>2310217</v>
      </c>
      <c r="E94" s="2">
        <v>2337140</v>
      </c>
      <c r="F94" s="2">
        <v>2363796</v>
      </c>
      <c r="G94" s="2">
        <v>2404821</v>
      </c>
      <c r="H94" s="2">
        <v>2459802</v>
      </c>
      <c r="I94" s="2">
        <v>2514795</v>
      </c>
      <c r="J94" s="2">
        <v>2570174</v>
      </c>
      <c r="K94" s="2">
        <v>2626529</v>
      </c>
      <c r="L94" s="2">
        <v>2684659</v>
      </c>
      <c r="M94" s="2">
        <v>2757446</v>
      </c>
      <c r="N94" s="2">
        <v>3076763</v>
      </c>
      <c r="O94" s="2">
        <v>3547106</v>
      </c>
      <c r="P94" s="2">
        <v>3833913</v>
      </c>
      <c r="Q94" s="2">
        <v>4002439</v>
      </c>
      <c r="R94" s="2">
        <v>4184895</v>
      </c>
      <c r="S94" s="2">
        <v>4390877</v>
      </c>
      <c r="T94" s="2">
        <v>4537396</v>
      </c>
      <c r="U94" s="2">
        <v>4597877</v>
      </c>
      <c r="V94" s="2">
        <v>4591241</v>
      </c>
      <c r="W94" s="2">
        <v>4522497</v>
      </c>
      <c r="X94" s="2">
        <v>4500424</v>
      </c>
      <c r="Y94" s="2">
        <v>4730226</v>
      </c>
      <c r="Z94" s="2">
        <v>5049269</v>
      </c>
      <c r="AA94" s="2">
        <v>5281538</v>
      </c>
    </row>
    <row r="95" spans="1:27" x14ac:dyDescent="0.45">
      <c r="A95" s="2" t="s">
        <v>107</v>
      </c>
      <c r="B95" s="2" t="s">
        <v>98</v>
      </c>
      <c r="C95" s="2">
        <v>22967816</v>
      </c>
      <c r="D95" s="2">
        <v>23526538</v>
      </c>
      <c r="E95" s="2">
        <v>24102477</v>
      </c>
      <c r="F95" s="2">
        <v>24679602</v>
      </c>
      <c r="G95" s="2">
        <v>25256772</v>
      </c>
      <c r="H95" s="2">
        <v>25836071</v>
      </c>
      <c r="I95" s="2">
        <v>26417909</v>
      </c>
      <c r="J95" s="2">
        <v>26998389</v>
      </c>
      <c r="K95" s="2">
        <v>27570059</v>
      </c>
      <c r="L95" s="2">
        <v>28124778</v>
      </c>
      <c r="M95" s="2">
        <v>28655776</v>
      </c>
      <c r="N95" s="2">
        <v>29162039</v>
      </c>
      <c r="O95" s="2">
        <v>29662831</v>
      </c>
      <c r="P95" s="2">
        <v>30174265</v>
      </c>
      <c r="Q95" s="2">
        <v>30696137</v>
      </c>
      <c r="R95" s="2">
        <v>31232798</v>
      </c>
      <c r="S95" s="2">
        <v>31789685</v>
      </c>
      <c r="T95" s="2">
        <v>32355644</v>
      </c>
      <c r="U95" s="2">
        <v>32910967</v>
      </c>
      <c r="V95" s="2">
        <v>33440596</v>
      </c>
      <c r="W95" s="2">
        <v>33889558</v>
      </c>
      <c r="X95" s="2">
        <v>34282399</v>
      </c>
      <c r="Y95" s="2">
        <v>34695493</v>
      </c>
      <c r="Z95" s="2">
        <v>35126298</v>
      </c>
      <c r="AA95" s="2">
        <v>35557673</v>
      </c>
    </row>
    <row r="96" spans="1:27" x14ac:dyDescent="0.45">
      <c r="A96" s="2" t="s">
        <v>107</v>
      </c>
      <c r="B96" s="2" t="s">
        <v>89</v>
      </c>
      <c r="C96" s="2">
        <v>15501103</v>
      </c>
      <c r="D96" s="2">
        <v>15575550</v>
      </c>
      <c r="E96" s="2">
        <v>15656677</v>
      </c>
      <c r="F96" s="2">
        <v>15747380</v>
      </c>
      <c r="G96" s="2">
        <v>15850159</v>
      </c>
      <c r="H96" s="2">
        <v>15968117</v>
      </c>
      <c r="I96" s="2">
        <v>16103716</v>
      </c>
      <c r="J96" s="2">
        <v>16257214</v>
      </c>
      <c r="K96" s="2">
        <v>16426525</v>
      </c>
      <c r="L96" s="2">
        <v>16619846</v>
      </c>
      <c r="M96" s="2">
        <v>16836810</v>
      </c>
      <c r="N96" s="2">
        <v>17066002</v>
      </c>
      <c r="O96" s="2">
        <v>17306106</v>
      </c>
      <c r="P96" s="2">
        <v>17556502</v>
      </c>
      <c r="Q96" s="2">
        <v>17816285</v>
      </c>
      <c r="R96" s="2">
        <v>18084169</v>
      </c>
      <c r="S96" s="2">
        <v>18363600</v>
      </c>
      <c r="T96" s="2">
        <v>18651931</v>
      </c>
      <c r="U96" s="2">
        <v>18932727</v>
      </c>
      <c r="V96" s="2">
        <v>19209555</v>
      </c>
      <c r="W96" s="2">
        <v>19482117</v>
      </c>
      <c r="X96" s="2">
        <v>19743603</v>
      </c>
      <c r="Y96" s="2">
        <v>20034609</v>
      </c>
      <c r="Z96" s="2">
        <v>20330104</v>
      </c>
      <c r="AA96" s="2">
        <v>20592571</v>
      </c>
    </row>
    <row r="97" spans="1:27" x14ac:dyDescent="0.45">
      <c r="A97" s="2" t="s">
        <v>107</v>
      </c>
      <c r="B97" s="2" t="s">
        <v>42</v>
      </c>
      <c r="C97" s="2">
        <v>30903893</v>
      </c>
      <c r="D97" s="2">
        <v>31331221</v>
      </c>
      <c r="E97" s="2">
        <v>31750835</v>
      </c>
      <c r="F97" s="2">
        <v>32175818</v>
      </c>
      <c r="G97" s="2">
        <v>32628286</v>
      </c>
      <c r="H97" s="2">
        <v>33109249</v>
      </c>
      <c r="I97" s="2">
        <v>33623506</v>
      </c>
      <c r="J97" s="2">
        <v>34189416</v>
      </c>
      <c r="K97" s="2">
        <v>34816961</v>
      </c>
      <c r="L97" s="2">
        <v>35490445</v>
      </c>
      <c r="M97" s="2">
        <v>36188236</v>
      </c>
      <c r="N97" s="2">
        <v>36903376</v>
      </c>
      <c r="O97" s="2">
        <v>37646166</v>
      </c>
      <c r="P97" s="2">
        <v>38414171</v>
      </c>
      <c r="Q97" s="2">
        <v>39205031</v>
      </c>
      <c r="R97" s="2">
        <v>40019529</v>
      </c>
      <c r="S97" s="2">
        <v>40850721</v>
      </c>
      <c r="T97" s="2">
        <v>41689299</v>
      </c>
      <c r="U97" s="2">
        <v>42505035</v>
      </c>
      <c r="V97" s="2">
        <v>43294546</v>
      </c>
      <c r="W97" s="2">
        <v>44042091</v>
      </c>
      <c r="X97" s="2">
        <v>44761099</v>
      </c>
      <c r="Y97" s="2">
        <v>45477389</v>
      </c>
      <c r="Z97" s="2">
        <v>46164219</v>
      </c>
      <c r="AA97" s="2">
        <v>46814308</v>
      </c>
    </row>
    <row r="98" spans="1:27" x14ac:dyDescent="0.45">
      <c r="A98" s="2" t="s">
        <v>78</v>
      </c>
      <c r="B98" s="2" t="s">
        <v>21</v>
      </c>
      <c r="C98" s="1" t="s">
        <v>59</v>
      </c>
      <c r="D98" s="2">
        <v>33.5701293945312</v>
      </c>
      <c r="E98" s="2">
        <v>31.0748691558838</v>
      </c>
      <c r="F98" s="2">
        <v>29.253759384155298</v>
      </c>
      <c r="G98" s="2">
        <v>32.031101226806598</v>
      </c>
      <c r="H98" s="2">
        <v>30.4664096832275</v>
      </c>
      <c r="I98" s="2">
        <v>30.6244392395019</v>
      </c>
      <c r="J98" s="2">
        <v>31.733749389648398</v>
      </c>
      <c r="K98" s="2">
        <v>33.901390075683601</v>
      </c>
      <c r="L98" s="2">
        <v>34.463581085205099</v>
      </c>
      <c r="M98" s="2">
        <v>31.923147301006399</v>
      </c>
      <c r="N98" s="2">
        <v>34.020369411358502</v>
      </c>
      <c r="O98" s="2">
        <v>35.540036655501503</v>
      </c>
      <c r="P98" s="2">
        <v>43.420966794963803</v>
      </c>
      <c r="Q98" s="2">
        <v>51.5663185958676</v>
      </c>
      <c r="R98" s="2">
        <v>49.861683662399699</v>
      </c>
      <c r="S98" s="2">
        <v>47.967318151339803</v>
      </c>
      <c r="T98" s="2">
        <v>62.752422084743799</v>
      </c>
      <c r="U98" s="2">
        <v>65.802469135802497</v>
      </c>
      <c r="V98" s="2">
        <v>70.110459488697799</v>
      </c>
      <c r="W98" s="2">
        <v>75.143022247905193</v>
      </c>
      <c r="X98" s="2">
        <v>68.185647914108998</v>
      </c>
      <c r="Y98" s="2">
        <v>77.343202181534906</v>
      </c>
      <c r="Z98" s="1" t="s">
        <v>59</v>
      </c>
      <c r="AA98" s="1" t="s">
        <v>59</v>
      </c>
    </row>
    <row r="99" spans="1:27" x14ac:dyDescent="0.45">
      <c r="A99" s="2" t="s">
        <v>78</v>
      </c>
      <c r="B99" s="2" t="s">
        <v>94</v>
      </c>
      <c r="C99" s="2">
        <v>33.318099975585902</v>
      </c>
      <c r="D99" s="2">
        <v>32.850471496582003</v>
      </c>
      <c r="E99" s="2">
        <v>32.168540954589801</v>
      </c>
      <c r="F99" s="2">
        <v>37.043430328369098</v>
      </c>
      <c r="G99" s="2">
        <v>38.127101898193402</v>
      </c>
      <c r="H99" s="2">
        <v>37.1544799804688</v>
      </c>
      <c r="I99" s="2">
        <v>36.805580139160199</v>
      </c>
      <c r="J99" s="2">
        <v>34.940509796142599</v>
      </c>
      <c r="K99" s="2">
        <v>35.427528381347699</v>
      </c>
      <c r="L99" s="2">
        <v>36.291980743408203</v>
      </c>
      <c r="M99" s="2">
        <v>40.568303072135301</v>
      </c>
      <c r="N99" s="2">
        <v>44.403388977050803</v>
      </c>
      <c r="O99" s="2">
        <v>50.484878540039098</v>
      </c>
      <c r="P99" s="2">
        <v>55.913860321044901</v>
      </c>
      <c r="Q99" s="2">
        <v>63.780891418457003</v>
      </c>
      <c r="R99" s="2">
        <v>67.4396901306541</v>
      </c>
      <c r="S99" s="2">
        <v>73.371103242894094</v>
      </c>
      <c r="T99" s="2">
        <v>77.352079929561597</v>
      </c>
      <c r="U99" s="2">
        <v>79.373953036565695</v>
      </c>
      <c r="V99" s="2">
        <v>84.202377319335895</v>
      </c>
      <c r="W99" s="2">
        <v>81.135769309455696</v>
      </c>
      <c r="X99" s="2">
        <v>75.806953430175795</v>
      </c>
      <c r="Y99" s="2">
        <v>77.706802368164105</v>
      </c>
      <c r="Z99" s="1" t="s">
        <v>59</v>
      </c>
      <c r="AA99" s="2">
        <v>84.153648953312597</v>
      </c>
    </row>
    <row r="100" spans="1:27" x14ac:dyDescent="0.45">
      <c r="A100" s="2" t="s">
        <v>78</v>
      </c>
      <c r="B100" s="2" t="s">
        <v>136</v>
      </c>
      <c r="C100" s="1" t="s">
        <v>59</v>
      </c>
      <c r="D100" s="1" t="s">
        <v>59</v>
      </c>
      <c r="E100" s="1" t="s">
        <v>59</v>
      </c>
      <c r="F100" s="2">
        <v>40.010841369628899</v>
      </c>
      <c r="G100" s="1" t="s">
        <v>59</v>
      </c>
      <c r="H100" s="2">
        <v>34.647178649902301</v>
      </c>
      <c r="I100" s="2">
        <v>31.628440856933601</v>
      </c>
      <c r="J100" s="1" t="s">
        <v>59</v>
      </c>
      <c r="K100" s="1" t="s">
        <v>59</v>
      </c>
      <c r="L100" s="1" t="s">
        <v>59</v>
      </c>
      <c r="M100" s="1" t="s">
        <v>59</v>
      </c>
      <c r="N100" s="2">
        <v>59.887510513036197</v>
      </c>
      <c r="O100" s="2">
        <v>66.311439756415794</v>
      </c>
      <c r="P100" s="2">
        <v>63.504329716102198</v>
      </c>
      <c r="Q100" s="2">
        <v>60.227422631453997</v>
      </c>
      <c r="R100" s="2">
        <v>60.9513041649138</v>
      </c>
      <c r="S100" s="2">
        <v>63.0497231797764</v>
      </c>
      <c r="T100" s="2">
        <v>65.192673766527705</v>
      </c>
      <c r="U100" s="2">
        <v>67.328676320620005</v>
      </c>
      <c r="V100" s="2">
        <v>71.7243510506798</v>
      </c>
      <c r="W100" s="2">
        <v>75.291455038290493</v>
      </c>
      <c r="X100" s="2">
        <v>67.076977968067098</v>
      </c>
      <c r="Y100" s="2">
        <v>73.607365386403799</v>
      </c>
      <c r="Z100" s="2">
        <v>84.325444258506593</v>
      </c>
      <c r="AA100" s="2">
        <v>79.939271771580195</v>
      </c>
    </row>
    <row r="101" spans="1:27" x14ac:dyDescent="0.45">
      <c r="A101" s="2" t="s">
        <v>78</v>
      </c>
      <c r="B101" s="2" t="s">
        <v>64</v>
      </c>
      <c r="C101" s="1" t="s">
        <v>59</v>
      </c>
      <c r="D101" s="2">
        <v>27.368049621581999</v>
      </c>
      <c r="E101" s="2">
        <v>28.4298801422119</v>
      </c>
      <c r="F101" s="2">
        <v>28.8520603179932</v>
      </c>
      <c r="G101" s="2">
        <v>28.715950012206999</v>
      </c>
      <c r="H101" s="1" t="s">
        <v>59</v>
      </c>
      <c r="I101" s="1" t="s">
        <v>59</v>
      </c>
      <c r="J101" s="1" t="s">
        <v>59</v>
      </c>
      <c r="K101" s="1" t="s">
        <v>59</v>
      </c>
      <c r="L101" s="1" t="s">
        <v>59</v>
      </c>
      <c r="M101" s="1" t="s">
        <v>59</v>
      </c>
      <c r="N101" s="1" t="s">
        <v>59</v>
      </c>
      <c r="O101" s="1" t="s">
        <v>59</v>
      </c>
      <c r="P101" s="1" t="s">
        <v>59</v>
      </c>
      <c r="Q101" s="2">
        <v>73.287377552030094</v>
      </c>
      <c r="R101" s="2">
        <v>80.424942160029502</v>
      </c>
      <c r="S101" s="2">
        <v>83.8888888888889</v>
      </c>
      <c r="T101" s="2">
        <v>77.423191073515298</v>
      </c>
      <c r="U101" s="2">
        <v>74.509998906136602</v>
      </c>
      <c r="V101" s="2">
        <v>72.064350360484696</v>
      </c>
      <c r="W101" s="2">
        <v>73.675329371297195</v>
      </c>
      <c r="X101" s="2">
        <v>65.940868921482405</v>
      </c>
      <c r="Y101" s="1" t="s">
        <v>59</v>
      </c>
      <c r="Z101" s="1" t="s">
        <v>59</v>
      </c>
      <c r="AA101" s="1" t="s">
        <v>59</v>
      </c>
    </row>
    <row r="102" spans="1:27" x14ac:dyDescent="0.45">
      <c r="A102" s="2" t="s">
        <v>78</v>
      </c>
      <c r="B102" s="2" t="s">
        <v>153</v>
      </c>
      <c r="C102" s="1" t="s">
        <v>59</v>
      </c>
      <c r="D102" s="1" t="s">
        <v>59</v>
      </c>
      <c r="E102" s="1" t="s">
        <v>59</v>
      </c>
      <c r="F102" s="2">
        <v>12.1856899261475</v>
      </c>
      <c r="G102" s="2">
        <v>16.084379196166999</v>
      </c>
      <c r="H102" s="2">
        <v>18.167680740356399</v>
      </c>
      <c r="I102" s="2">
        <v>20.309810638427699</v>
      </c>
      <c r="J102" s="2">
        <v>21.802280426025401</v>
      </c>
      <c r="K102" s="1" t="s">
        <v>59</v>
      </c>
      <c r="L102" s="2">
        <v>25.835880279541001</v>
      </c>
      <c r="M102" s="2">
        <v>30.4687438975809</v>
      </c>
      <c r="N102" s="2">
        <v>34.899068624029702</v>
      </c>
      <c r="O102" s="1" t="s">
        <v>59</v>
      </c>
      <c r="P102" s="2">
        <v>42.616127012192898</v>
      </c>
      <c r="Q102" s="2">
        <v>52.041242435976301</v>
      </c>
      <c r="R102" s="2">
        <v>57.8076444388781</v>
      </c>
      <c r="S102" s="2">
        <v>62.341917358299199</v>
      </c>
      <c r="T102" s="2">
        <v>57.011141925752902</v>
      </c>
      <c r="U102" s="2">
        <v>57.487807485751397</v>
      </c>
      <c r="V102" s="2">
        <v>56.335609369452698</v>
      </c>
      <c r="W102" s="2">
        <v>58.240147422205503</v>
      </c>
      <c r="X102" s="2">
        <v>52.946251545091798</v>
      </c>
      <c r="Y102" s="1" t="s">
        <v>59</v>
      </c>
      <c r="Z102" s="1" t="s">
        <v>59</v>
      </c>
      <c r="AA102" s="1" t="s">
        <v>59</v>
      </c>
    </row>
    <row r="103" spans="1:27" x14ac:dyDescent="0.45">
      <c r="A103" s="2" t="s">
        <v>78</v>
      </c>
      <c r="B103" s="2" t="s">
        <v>98</v>
      </c>
      <c r="C103" s="2">
        <v>28.874200820922901</v>
      </c>
      <c r="D103" s="2">
        <v>30.186040878295898</v>
      </c>
      <c r="E103" s="2">
        <v>33.040470123291001</v>
      </c>
      <c r="F103" s="2">
        <v>37.2695503234863</v>
      </c>
      <c r="G103" s="2">
        <v>34.475860595703097</v>
      </c>
      <c r="H103" s="2">
        <v>31.806489944458001</v>
      </c>
      <c r="I103" s="2">
        <v>31.803430557251001</v>
      </c>
      <c r="J103" s="2">
        <v>34.366798400878899</v>
      </c>
      <c r="K103" s="2">
        <v>38.459259033203097</v>
      </c>
      <c r="L103" s="2">
        <v>40.725738525390597</v>
      </c>
      <c r="M103" s="2">
        <v>43.194946290293103</v>
      </c>
      <c r="N103" s="2">
        <v>41.359016818112202</v>
      </c>
      <c r="O103" s="2">
        <v>43.293050080272302</v>
      </c>
      <c r="P103" s="2">
        <v>45.359949309310501</v>
      </c>
      <c r="Q103" s="2">
        <v>45.809714720028801</v>
      </c>
      <c r="R103" s="2">
        <v>52.417791018371801</v>
      </c>
      <c r="S103" s="2">
        <v>51.527026086191803</v>
      </c>
      <c r="T103" s="2">
        <v>47.916026520565502</v>
      </c>
      <c r="U103" s="2">
        <v>50.3532516763836</v>
      </c>
      <c r="V103" s="2">
        <v>48.490621846400103</v>
      </c>
      <c r="W103" s="2">
        <v>47.276056416974498</v>
      </c>
      <c r="X103" s="2">
        <v>45.242440979955397</v>
      </c>
      <c r="Y103" s="2">
        <v>43.6954292890075</v>
      </c>
      <c r="Z103" s="2">
        <v>44.304019878896</v>
      </c>
      <c r="AA103" s="2">
        <v>45.848696122014303</v>
      </c>
    </row>
    <row r="104" spans="1:27" x14ac:dyDescent="0.45">
      <c r="A104" s="2" t="s">
        <v>78</v>
      </c>
      <c r="B104" s="2" t="s">
        <v>89</v>
      </c>
      <c r="C104" s="2">
        <v>32.773899078369098</v>
      </c>
      <c r="D104" s="1" t="s">
        <v>59</v>
      </c>
      <c r="E104" s="1" t="s">
        <v>59</v>
      </c>
      <c r="F104" s="1" t="s">
        <v>59</v>
      </c>
      <c r="G104" s="1" t="s">
        <v>59</v>
      </c>
      <c r="H104" s="1" t="s">
        <v>59</v>
      </c>
      <c r="I104" s="2">
        <v>62.3720092773438</v>
      </c>
      <c r="J104" s="1" t="s">
        <v>59</v>
      </c>
      <c r="K104" s="1" t="s">
        <v>59</v>
      </c>
      <c r="L104" s="1" t="s">
        <v>59</v>
      </c>
      <c r="M104" s="2">
        <v>52.216130468578299</v>
      </c>
      <c r="N104" s="2">
        <v>56.1058247885356</v>
      </c>
      <c r="O104" s="2">
        <v>58.0417542618071</v>
      </c>
      <c r="P104" s="2">
        <v>50.313650978066597</v>
      </c>
      <c r="Q104" s="2">
        <v>56.243752896701501</v>
      </c>
      <c r="R104" s="2">
        <v>53.381727553881099</v>
      </c>
      <c r="S104" s="2">
        <v>49.979713664110299</v>
      </c>
      <c r="T104" s="2">
        <v>54.937491714277897</v>
      </c>
      <c r="U104" s="2">
        <v>56.863241666749403</v>
      </c>
      <c r="V104" s="2">
        <v>62.866260861294698</v>
      </c>
      <c r="W104" s="2">
        <v>67.965134178033793</v>
      </c>
      <c r="X104" s="2">
        <v>65.091936462901501</v>
      </c>
      <c r="Y104" s="2">
        <v>63.155180365210001</v>
      </c>
      <c r="Z104" s="2">
        <v>59.931018769494301</v>
      </c>
      <c r="AA104" s="2">
        <v>58.382587764245997</v>
      </c>
    </row>
    <row r="105" spans="1:27" x14ac:dyDescent="0.45">
      <c r="A105" s="2" t="s">
        <v>78</v>
      </c>
      <c r="B105" s="2" t="s">
        <v>42</v>
      </c>
      <c r="C105" s="1" t="s">
        <v>59</v>
      </c>
      <c r="D105" s="1" t="s">
        <v>59</v>
      </c>
      <c r="E105" s="1" t="s">
        <v>59</v>
      </c>
      <c r="F105" s="1" t="s">
        <v>59</v>
      </c>
      <c r="G105" s="2">
        <v>19.977989196777301</v>
      </c>
      <c r="H105" s="2">
        <v>23.701309204101602</v>
      </c>
      <c r="I105" s="2">
        <v>24.199480056762699</v>
      </c>
      <c r="J105" s="2">
        <v>28.001050949096701</v>
      </c>
      <c r="K105" s="1" t="s">
        <v>59</v>
      </c>
      <c r="L105" s="2">
        <v>36.6927299499512</v>
      </c>
      <c r="M105" s="2">
        <v>37.162332659878601</v>
      </c>
      <c r="N105" s="2">
        <v>39.314054497609</v>
      </c>
      <c r="O105" s="2">
        <v>41.1136395460803</v>
      </c>
      <c r="P105" s="2">
        <v>43.742088495908398</v>
      </c>
      <c r="Q105" s="2">
        <v>44.754133081742197</v>
      </c>
      <c r="R105" s="2">
        <v>47.872251860357402</v>
      </c>
      <c r="S105" s="2">
        <v>56.336280863326898</v>
      </c>
      <c r="T105" s="2">
        <v>59.987798144949103</v>
      </c>
      <c r="U105" s="2">
        <v>66.9846814731454</v>
      </c>
      <c r="V105" s="2">
        <v>67.984776905820198</v>
      </c>
      <c r="W105" s="2">
        <v>67.541850270375605</v>
      </c>
      <c r="X105" s="2">
        <v>67.760775341741294</v>
      </c>
      <c r="Y105" s="2">
        <v>67.807298951791495</v>
      </c>
      <c r="Z105" s="2">
        <v>67.258843265741504</v>
      </c>
      <c r="AA105" s="2">
        <v>66.094531561871193</v>
      </c>
    </row>
    <row r="106" spans="1:27" x14ac:dyDescent="0.45">
      <c r="A106" s="2" t="s">
        <v>95</v>
      </c>
      <c r="B106" s="2" t="s">
        <v>21</v>
      </c>
      <c r="C106" s="2">
        <v>46.571294588062997</v>
      </c>
      <c r="D106" s="2">
        <v>42.079308556203699</v>
      </c>
      <c r="E106" s="2">
        <v>37.9053779549672</v>
      </c>
      <c r="F106" s="2">
        <v>39.0219328822431</v>
      </c>
      <c r="G106" s="2">
        <v>39.902562286765097</v>
      </c>
      <c r="H106" s="2">
        <v>43.620803037963</v>
      </c>
      <c r="I106" s="2">
        <v>39.111931058841201</v>
      </c>
      <c r="J106" s="2">
        <v>35.695914069370403</v>
      </c>
      <c r="K106" s="2">
        <v>36.928035954366997</v>
      </c>
      <c r="L106" s="2">
        <v>29.089833032717301</v>
      </c>
      <c r="M106" s="2">
        <v>32.429937416098703</v>
      </c>
      <c r="N106" s="2">
        <v>36.718242607708802</v>
      </c>
      <c r="O106" s="2">
        <v>35.1062400831471</v>
      </c>
      <c r="P106" s="2">
        <v>32.063390113224997</v>
      </c>
      <c r="Q106" s="2">
        <v>27.6978144663127</v>
      </c>
      <c r="R106" s="2">
        <v>19.0641343344092</v>
      </c>
      <c r="S106" s="2">
        <v>15.981767859871701</v>
      </c>
      <c r="T106" s="2">
        <v>18.898672386441302</v>
      </c>
      <c r="U106" s="2">
        <v>23.999527866917301</v>
      </c>
      <c r="V106" s="2">
        <v>22.373986666096801</v>
      </c>
      <c r="W106" s="2">
        <v>20.225959318652599</v>
      </c>
      <c r="X106" s="2">
        <v>27.2897873992471</v>
      </c>
      <c r="Y106" s="1" t="s">
        <v>59</v>
      </c>
      <c r="Z106" s="1" t="s">
        <v>59</v>
      </c>
      <c r="AA106" s="1" t="s">
        <v>59</v>
      </c>
    </row>
    <row r="107" spans="1:27" x14ac:dyDescent="0.45">
      <c r="A107" s="2" t="s">
        <v>95</v>
      </c>
      <c r="B107" s="2" t="s">
        <v>94</v>
      </c>
      <c r="C107" s="2">
        <v>42.668797601531303</v>
      </c>
      <c r="D107" s="2">
        <v>34.5968576950563</v>
      </c>
      <c r="E107" s="2">
        <v>32.437993661859799</v>
      </c>
      <c r="F107" s="2">
        <v>38.017610881054402</v>
      </c>
      <c r="G107" s="2">
        <v>43.622529277928997</v>
      </c>
      <c r="H107" s="2">
        <v>49.932926803146302</v>
      </c>
      <c r="I107" s="2">
        <v>50.756068300030897</v>
      </c>
      <c r="J107" s="2">
        <v>48.472567650389301</v>
      </c>
      <c r="K107" s="2">
        <v>55.024428948143203</v>
      </c>
      <c r="L107" s="2">
        <v>35.772735595189403</v>
      </c>
      <c r="M107" s="2">
        <v>38.883468157113199</v>
      </c>
      <c r="N107" s="2">
        <v>50.203643801778099</v>
      </c>
      <c r="O107" s="2">
        <v>48.500709759657099</v>
      </c>
      <c r="P107" s="2">
        <v>45.530927478842997</v>
      </c>
      <c r="Q107" s="2">
        <v>41.338430011597502</v>
      </c>
      <c r="R107" s="2">
        <v>24.855304532248301</v>
      </c>
      <c r="S107" s="2">
        <v>20.734995987241799</v>
      </c>
      <c r="T107" s="2">
        <v>24.486555758077401</v>
      </c>
      <c r="U107" s="2">
        <v>29.270741812227701</v>
      </c>
      <c r="V107" s="2">
        <v>25.453167735457999</v>
      </c>
      <c r="W107" s="2">
        <v>17.3184270283149</v>
      </c>
      <c r="X107" s="2">
        <v>25.565241818814101</v>
      </c>
      <c r="Y107" s="1" t="s">
        <v>59</v>
      </c>
      <c r="Z107" s="1" t="s">
        <v>59</v>
      </c>
      <c r="AA107" s="1" t="s">
        <v>59</v>
      </c>
    </row>
    <row r="108" spans="1:27" x14ac:dyDescent="0.45">
      <c r="A108" s="2" t="s">
        <v>95</v>
      </c>
      <c r="B108" s="2" t="s">
        <v>136</v>
      </c>
      <c r="C108" s="2">
        <v>22.616611093081499</v>
      </c>
      <c r="D108" s="2">
        <v>19.6064806102315</v>
      </c>
      <c r="E108" s="2">
        <v>18.309674028889798</v>
      </c>
      <c r="F108" s="2">
        <v>18.251522669645301</v>
      </c>
      <c r="G108" s="2">
        <v>19.5474993928405</v>
      </c>
      <c r="H108" s="2">
        <v>23.550178255666399</v>
      </c>
      <c r="I108" s="2">
        <v>23.932488704481301</v>
      </c>
      <c r="J108" s="2">
        <v>22.275906128542399</v>
      </c>
      <c r="K108" s="2">
        <v>24.816118203270801</v>
      </c>
      <c r="L108" s="2">
        <v>18.0762091411409</v>
      </c>
      <c r="M108" s="2">
        <v>20.4621165633706</v>
      </c>
      <c r="N108" s="2">
        <v>26.9949431372074</v>
      </c>
      <c r="O108" s="2">
        <v>23.582221357427201</v>
      </c>
      <c r="P108" s="2">
        <v>24.533633545513101</v>
      </c>
      <c r="Q108" s="2">
        <v>22.4113282575127</v>
      </c>
      <c r="R108" s="2">
        <v>12.6346752292951</v>
      </c>
      <c r="S108" s="2">
        <v>9.6486154919147999</v>
      </c>
      <c r="T108" s="2">
        <v>11.160327462582901</v>
      </c>
      <c r="U108" s="2">
        <v>14.751356417395099</v>
      </c>
      <c r="V108" s="2">
        <v>13.3637839937888</v>
      </c>
      <c r="W108" s="2">
        <v>10.7041414154858</v>
      </c>
      <c r="X108" s="2">
        <v>16.640033717530802</v>
      </c>
      <c r="Y108" s="1" t="s">
        <v>59</v>
      </c>
      <c r="Z108" s="1" t="s">
        <v>59</v>
      </c>
      <c r="AA108" s="1" t="s">
        <v>59</v>
      </c>
    </row>
    <row r="109" spans="1:27" x14ac:dyDescent="0.45">
      <c r="A109" s="2" t="s">
        <v>95</v>
      </c>
      <c r="B109" s="2" t="s">
        <v>64</v>
      </c>
      <c r="C109" s="2">
        <v>51.364411358928201</v>
      </c>
      <c r="D109" s="2">
        <v>44.088583074642898</v>
      </c>
      <c r="E109" s="2">
        <v>38.1288168486834</v>
      </c>
      <c r="F109" s="2">
        <v>40.636088510606797</v>
      </c>
      <c r="G109" s="2">
        <v>46.882479449559298</v>
      </c>
      <c r="H109" s="2">
        <v>54.138429582640001</v>
      </c>
      <c r="I109" s="2">
        <v>51.782003156729203</v>
      </c>
      <c r="J109" s="2">
        <v>48.773710755542602</v>
      </c>
      <c r="K109" s="2">
        <v>53.460511217038501</v>
      </c>
      <c r="L109" s="2">
        <v>39.590764047185203</v>
      </c>
      <c r="M109" s="2">
        <v>48.826360566380103</v>
      </c>
      <c r="N109" s="2">
        <v>59.069696016692397</v>
      </c>
      <c r="O109" s="2">
        <v>58.1449073185752</v>
      </c>
      <c r="P109" s="2">
        <v>56.342654744719702</v>
      </c>
      <c r="Q109" s="2">
        <v>53.971422313203199</v>
      </c>
      <c r="R109" s="2">
        <v>37.313599501966202</v>
      </c>
      <c r="S109" s="2">
        <v>32.364125590856503</v>
      </c>
      <c r="T109" s="2">
        <v>36.757933611417101</v>
      </c>
      <c r="U109" s="2">
        <v>45.152289611069101</v>
      </c>
      <c r="V109" s="2">
        <v>39.838670338906397</v>
      </c>
      <c r="W109" s="2">
        <v>29.2848672951013</v>
      </c>
      <c r="X109" s="1" t="s">
        <v>59</v>
      </c>
      <c r="Y109" s="1" t="s">
        <v>59</v>
      </c>
      <c r="Z109" s="1" t="s">
        <v>59</v>
      </c>
      <c r="AA109" s="1" t="s">
        <v>59</v>
      </c>
    </row>
    <row r="110" spans="1:27" x14ac:dyDescent="0.45">
      <c r="A110" s="2" t="s">
        <v>95</v>
      </c>
      <c r="B110" s="2" t="s">
        <v>153</v>
      </c>
      <c r="C110" s="2">
        <v>46.432353340358198</v>
      </c>
      <c r="D110" s="2">
        <v>39.660826098270398</v>
      </c>
      <c r="E110" s="2">
        <v>36.5156563174369</v>
      </c>
      <c r="F110" s="2">
        <v>36.166348050971102</v>
      </c>
      <c r="G110" s="2">
        <v>39.693268965643597</v>
      </c>
      <c r="H110" s="2">
        <v>46.291096219920099</v>
      </c>
      <c r="I110" s="2">
        <v>44.5972509306022</v>
      </c>
      <c r="J110" s="2">
        <v>41.3713037014859</v>
      </c>
      <c r="K110" s="2">
        <v>40.502027114074401</v>
      </c>
      <c r="L110" s="2">
        <v>33.958291519902403</v>
      </c>
      <c r="M110" s="2">
        <v>35.170291475615102</v>
      </c>
      <c r="N110" s="2">
        <v>43.273814289286001</v>
      </c>
      <c r="O110" s="2">
        <v>40.441864195815199</v>
      </c>
      <c r="P110" s="2">
        <v>38.845521397065298</v>
      </c>
      <c r="Q110" s="2">
        <v>34.348523798708001</v>
      </c>
      <c r="R110" s="2">
        <v>21.099944750515601</v>
      </c>
      <c r="S110" s="2">
        <v>18.052776833482199</v>
      </c>
      <c r="T110" s="2">
        <v>21.353765320820902</v>
      </c>
      <c r="U110" s="2">
        <v>27.014478296243102</v>
      </c>
      <c r="V110" s="2">
        <v>24.980029706013699</v>
      </c>
      <c r="W110" s="2">
        <v>18.886663564982602</v>
      </c>
      <c r="X110" s="2">
        <v>29.211579268617299</v>
      </c>
      <c r="Y110" s="1" t="s">
        <v>59</v>
      </c>
      <c r="Z110" s="1" t="s">
        <v>59</v>
      </c>
      <c r="AA110" s="1" t="s">
        <v>59</v>
      </c>
    </row>
    <row r="111" spans="1:27" x14ac:dyDescent="0.45">
      <c r="A111" s="2" t="s">
        <v>95</v>
      </c>
      <c r="B111" s="2" t="s">
        <v>98</v>
      </c>
      <c r="C111" s="2">
        <v>12.5675399788113</v>
      </c>
      <c r="D111" s="2">
        <v>10.666951361764999</v>
      </c>
      <c r="E111" s="2">
        <v>9.8154867153878094</v>
      </c>
      <c r="F111" s="2">
        <v>12.1560364817758</v>
      </c>
      <c r="G111" s="2">
        <v>11.9873010934205</v>
      </c>
      <c r="H111" s="2">
        <v>13.884276518626001</v>
      </c>
      <c r="I111" s="2">
        <v>13.4761141533839</v>
      </c>
      <c r="J111" s="2">
        <v>12.628852352931</v>
      </c>
      <c r="K111" s="2">
        <v>13.3867719140126</v>
      </c>
      <c r="L111" s="2">
        <v>9.6521551828716099</v>
      </c>
      <c r="M111" s="2">
        <v>9.6150378616856909</v>
      </c>
      <c r="N111" s="2">
        <v>9.9449061686596494</v>
      </c>
      <c r="O111" s="2">
        <v>9.2059920328668703</v>
      </c>
      <c r="P111" s="2">
        <v>8.4671510676080199</v>
      </c>
      <c r="Q111" s="2">
        <v>8.6450739953214608</v>
      </c>
      <c r="R111" s="2">
        <v>6.5709120658644</v>
      </c>
      <c r="S111" s="2">
        <v>5.2004047485906302</v>
      </c>
      <c r="T111" s="2">
        <v>6.2360004274128702</v>
      </c>
      <c r="U111" s="2">
        <v>7.3274444968563603</v>
      </c>
      <c r="V111" s="2">
        <v>6.1963593247483901</v>
      </c>
      <c r="W111" s="2">
        <v>4.5415653196268702</v>
      </c>
      <c r="X111" s="2">
        <v>6.9219663486847898</v>
      </c>
      <c r="Y111" s="1" t="s">
        <v>59</v>
      </c>
      <c r="Z111" s="1" t="s">
        <v>59</v>
      </c>
      <c r="AA111" s="1" t="s">
        <v>59</v>
      </c>
    </row>
    <row r="112" spans="1:27" x14ac:dyDescent="0.45">
      <c r="A112" s="2" t="s">
        <v>95</v>
      </c>
      <c r="B112" s="2" t="s">
        <v>89</v>
      </c>
      <c r="C112" s="2">
        <v>27.319067298716401</v>
      </c>
      <c r="D112" s="2">
        <v>20.9616871018262</v>
      </c>
      <c r="E112" s="2">
        <v>23.085280684426301</v>
      </c>
      <c r="F112" s="2">
        <v>22.8777662165405</v>
      </c>
      <c r="G112" s="2">
        <v>28.254058031754401</v>
      </c>
      <c r="H112" s="2">
        <v>30.2817584470403</v>
      </c>
      <c r="I112" s="2">
        <v>28.790456312150901</v>
      </c>
      <c r="J112" s="2">
        <v>26.491531190732399</v>
      </c>
      <c r="K112" s="2">
        <v>33.248025247632697</v>
      </c>
      <c r="L112" s="2">
        <v>21.585858472186899</v>
      </c>
      <c r="M112" s="2">
        <v>21.7441441579602</v>
      </c>
      <c r="N112" s="2">
        <v>25.768820541937099</v>
      </c>
      <c r="O112" s="2">
        <v>21.982696768059299</v>
      </c>
      <c r="P112" s="2">
        <v>18.218748815050201</v>
      </c>
      <c r="Q112" s="2">
        <v>17.250080261125099</v>
      </c>
      <c r="R112" s="2">
        <v>9.3287650054608502</v>
      </c>
      <c r="S112" s="2">
        <v>11.0336820575133</v>
      </c>
      <c r="T112" s="2">
        <v>14.897596398127</v>
      </c>
      <c r="U112" s="2">
        <v>20.782964692625299</v>
      </c>
      <c r="V112" s="2">
        <v>17.925973852541901</v>
      </c>
      <c r="W112" s="2">
        <v>12.8406951964892</v>
      </c>
      <c r="X112" s="2">
        <v>26.842317332729099</v>
      </c>
      <c r="Y112" s="1" t="s">
        <v>59</v>
      </c>
      <c r="Z112" s="1" t="s">
        <v>59</v>
      </c>
      <c r="AA112" s="1" t="s">
        <v>59</v>
      </c>
    </row>
    <row r="113" spans="1:27" x14ac:dyDescent="0.45">
      <c r="A113" s="2" t="s">
        <v>95</v>
      </c>
      <c r="B113" s="2" t="s">
        <v>42</v>
      </c>
      <c r="C113" s="2">
        <v>26.686897386109099</v>
      </c>
      <c r="D113" s="2">
        <v>23.6309412932778</v>
      </c>
      <c r="E113" s="2">
        <v>23.470938521862699</v>
      </c>
      <c r="F113" s="2">
        <v>24.452322612612001</v>
      </c>
      <c r="G113" s="2">
        <v>26.157313007794301</v>
      </c>
      <c r="H113" s="2">
        <v>32.680031543025798</v>
      </c>
      <c r="I113" s="2">
        <v>34.1913224229422</v>
      </c>
      <c r="J113" s="2">
        <v>32.060072847692801</v>
      </c>
      <c r="K113" s="2">
        <v>32.865091355442999</v>
      </c>
      <c r="L113" s="2">
        <v>24.2022509333631</v>
      </c>
      <c r="M113" s="2">
        <v>25.538324424549099</v>
      </c>
      <c r="N113" s="2">
        <v>28.5812899587159</v>
      </c>
      <c r="O113" s="2">
        <v>26.2525144621236</v>
      </c>
      <c r="P113" s="2">
        <v>24.223133895937899</v>
      </c>
      <c r="Q113" s="2">
        <v>22.612309783503299</v>
      </c>
      <c r="R113" s="2">
        <v>14.925252749391101</v>
      </c>
      <c r="S113" s="2">
        <v>12.8191814025545</v>
      </c>
      <c r="T113" s="2">
        <v>15.372392970843</v>
      </c>
      <c r="U113" s="2">
        <v>20.717202837497599</v>
      </c>
      <c r="V113" s="2">
        <v>18.523678938859302</v>
      </c>
      <c r="W113" s="2">
        <v>14.0343770936226</v>
      </c>
      <c r="X113" s="2">
        <v>22.5902703479201</v>
      </c>
      <c r="Y113" s="1" t="s">
        <v>59</v>
      </c>
      <c r="Z113" s="1" t="s">
        <v>59</v>
      </c>
      <c r="AA113" s="1" t="s">
        <v>59</v>
      </c>
    </row>
    <row r="114" spans="1:27" x14ac:dyDescent="0.45">
      <c r="A114" s="2" t="s">
        <v>37</v>
      </c>
      <c r="B114" s="2" t="s">
        <v>21</v>
      </c>
      <c r="C114" s="2">
        <v>89.612659715991711</v>
      </c>
      <c r="D114" s="2">
        <v>94.968671679197996</v>
      </c>
      <c r="E114" s="2">
        <v>88.469723625219913</v>
      </c>
      <c r="F114" s="2">
        <v>90.164948694302097</v>
      </c>
      <c r="G114" s="2">
        <v>90.372428838562229</v>
      </c>
      <c r="H114" s="2">
        <v>94.745544169633106</v>
      </c>
      <c r="I114" s="2">
        <v>98.570919313571977</v>
      </c>
      <c r="J114" s="2">
        <v>96.114105710110564</v>
      </c>
      <c r="K114" s="2">
        <v>89.432841654690492</v>
      </c>
      <c r="L114" s="2">
        <v>80.144162972701167</v>
      </c>
      <c r="M114" s="2">
        <v>87.111197036464205</v>
      </c>
      <c r="N114" s="2">
        <v>98.721635101899125</v>
      </c>
      <c r="O114" s="2">
        <v>105.74628643353516</v>
      </c>
      <c r="P114" s="2">
        <v>102.38315437902369</v>
      </c>
      <c r="Q114" s="2">
        <v>99.034313895275886</v>
      </c>
      <c r="R114" s="2">
        <v>93.707673937081836</v>
      </c>
      <c r="S114" s="2">
        <v>89.547623143009744</v>
      </c>
      <c r="T114" s="2">
        <v>91.494557478585463</v>
      </c>
      <c r="U114" s="2">
        <v>91.838343273293972</v>
      </c>
      <c r="V114" s="2">
        <v>90.046293411755912</v>
      </c>
      <c r="W114" s="2">
        <v>90.018985728363305</v>
      </c>
      <c r="X114" s="2">
        <v>92.779089762696316</v>
      </c>
      <c r="Y114" s="2">
        <v>100.21364084561215</v>
      </c>
      <c r="Z114" s="1" t="s">
        <v>59</v>
      </c>
      <c r="AA114" s="1" t="s">
        <v>59</v>
      </c>
    </row>
    <row r="115" spans="1:27" x14ac:dyDescent="0.45">
      <c r="A115" s="2" t="s">
        <v>37</v>
      </c>
      <c r="B115" s="2" t="s">
        <v>94</v>
      </c>
      <c r="C115" s="2">
        <v>68.16644880051669</v>
      </c>
      <c r="D115" s="2">
        <v>63.560583679451312</v>
      </c>
      <c r="E115" s="2">
        <v>64.592797409925424</v>
      </c>
      <c r="F115" s="2">
        <v>69.831170708741979</v>
      </c>
      <c r="G115" s="2">
        <v>75.08283665693412</v>
      </c>
      <c r="H115" s="2">
        <v>81.95407594101583</v>
      </c>
      <c r="I115" s="2">
        <v>89.944604676898393</v>
      </c>
      <c r="J115" s="2">
        <v>94.863317096765712</v>
      </c>
      <c r="K115" s="2">
        <v>96.102630874218548</v>
      </c>
      <c r="L115" s="2">
        <v>84.85834156248427</v>
      </c>
      <c r="M115" s="2">
        <v>82.549685022753678</v>
      </c>
      <c r="N115" s="2">
        <v>84.359434243899457</v>
      </c>
      <c r="O115" s="2">
        <v>81.74067854615997</v>
      </c>
      <c r="P115" s="2">
        <v>80.251501428678324</v>
      </c>
      <c r="Q115" s="2">
        <v>78.000111117736012</v>
      </c>
      <c r="R115" s="2">
        <v>67.10526923005925</v>
      </c>
      <c r="S115" s="2">
        <v>57.921663511036449</v>
      </c>
      <c r="T115" s="2">
        <v>59.531979157822931</v>
      </c>
      <c r="U115" s="2">
        <v>59.102910469714111</v>
      </c>
      <c r="V115" s="2">
        <v>56.793820488651313</v>
      </c>
      <c r="W115" s="2">
        <v>47.533159225047982</v>
      </c>
      <c r="X115" s="2">
        <v>50.883926339878741</v>
      </c>
      <c r="Y115" s="2">
        <v>56.824164774933216</v>
      </c>
      <c r="Z115" s="2">
        <v>54.169011828368298</v>
      </c>
      <c r="AA115" s="2">
        <v>54.678705266873251</v>
      </c>
    </row>
    <row r="116" spans="1:27" x14ac:dyDescent="0.45">
      <c r="A116" s="2" t="s">
        <v>37</v>
      </c>
      <c r="B116" s="2" t="s">
        <v>136</v>
      </c>
      <c r="C116" s="2">
        <v>135.80913532786525</v>
      </c>
      <c r="D116" s="2">
        <v>127.02626627753664</v>
      </c>
      <c r="E116" s="2">
        <v>131.13363421639184</v>
      </c>
      <c r="F116" s="2">
        <v>128.09158215521609</v>
      </c>
      <c r="G116" s="2">
        <v>140.73731003992347</v>
      </c>
      <c r="H116" s="2">
        <v>148.31352510892302</v>
      </c>
      <c r="I116" s="2">
        <v>147.10418106898885</v>
      </c>
      <c r="J116" s="2">
        <v>137.78505057230419</v>
      </c>
      <c r="K116" s="2">
        <v>145.88251114582147</v>
      </c>
      <c r="L116" s="2">
        <v>117.96372540948919</v>
      </c>
      <c r="M116" s="2">
        <v>115.56148644961578</v>
      </c>
      <c r="N116" s="2">
        <v>167.52964103585376</v>
      </c>
      <c r="O116" s="2">
        <v>178.82402082168437</v>
      </c>
      <c r="P116" s="2">
        <v>184.58950884485009</v>
      </c>
      <c r="Q116" s="2">
        <v>168.57585814185967</v>
      </c>
      <c r="R116" s="2">
        <v>147.91606017290388</v>
      </c>
      <c r="S116" s="2">
        <v>132.82299790277412</v>
      </c>
      <c r="T116" s="2">
        <v>136.42923981039402</v>
      </c>
      <c r="U116" s="2">
        <v>144.07537257453507</v>
      </c>
      <c r="V116" s="2">
        <v>135.41754339821145</v>
      </c>
      <c r="W116" s="2">
        <v>135.46098501293139</v>
      </c>
      <c r="X116" s="2">
        <v>153.79931648510802</v>
      </c>
      <c r="Y116" s="2">
        <v>167.14124115253477</v>
      </c>
      <c r="Z116" s="2">
        <v>157.44785468229745</v>
      </c>
      <c r="AA116" s="2">
        <v>157.81849214758608</v>
      </c>
    </row>
    <row r="117" spans="1:27" x14ac:dyDescent="0.45">
      <c r="A117" s="2" t="s">
        <v>37</v>
      </c>
      <c r="B117" s="2" t="s">
        <v>64</v>
      </c>
      <c r="C117" s="2">
        <v>86.618324503254016</v>
      </c>
      <c r="D117" s="2">
        <v>86.850467289719617</v>
      </c>
      <c r="E117" s="2">
        <v>81.22519413287317</v>
      </c>
      <c r="F117" s="2">
        <v>86.555175507457662</v>
      </c>
      <c r="G117" s="2">
        <v>89.297641679083384</v>
      </c>
      <c r="H117" s="2">
        <v>92.242680094264458</v>
      </c>
      <c r="I117" s="2">
        <v>89.713093198052221</v>
      </c>
      <c r="J117" s="2">
        <v>91.732503391588864</v>
      </c>
      <c r="K117" s="2">
        <v>92.683456251672141</v>
      </c>
      <c r="L117" s="2">
        <v>88.811064985145691</v>
      </c>
      <c r="M117" s="2">
        <v>97.028021660006416</v>
      </c>
      <c r="N117" s="2">
        <v>99.116492764691273</v>
      </c>
      <c r="O117" s="2">
        <v>101.01143510403207</v>
      </c>
      <c r="P117" s="2">
        <v>97.605491332815106</v>
      </c>
      <c r="Q117" s="2">
        <v>100.0371898418438</v>
      </c>
      <c r="R117" s="2">
        <v>98.69998844554847</v>
      </c>
      <c r="S117" s="2">
        <v>96.157672375861679</v>
      </c>
      <c r="T117" s="2">
        <v>97.840046457408974</v>
      </c>
      <c r="U117" s="2">
        <v>102.78563065499988</v>
      </c>
      <c r="V117" s="2">
        <v>91.685712389595338</v>
      </c>
      <c r="W117" s="2">
        <v>82.012510129305156</v>
      </c>
      <c r="X117" s="2">
        <v>82.001939460396088</v>
      </c>
      <c r="Y117" s="2">
        <v>90.920411697019603</v>
      </c>
      <c r="Z117" s="2">
        <v>96.07978815819996</v>
      </c>
      <c r="AA117" s="1" t="s">
        <v>59</v>
      </c>
    </row>
    <row r="118" spans="1:27" x14ac:dyDescent="0.45">
      <c r="A118" s="2" t="s">
        <v>37</v>
      </c>
      <c r="B118" s="2" t="s">
        <v>153</v>
      </c>
      <c r="C118" s="2">
        <v>81.413282235827467</v>
      </c>
      <c r="D118" s="2">
        <v>84.527002494700227</v>
      </c>
      <c r="E118" s="2">
        <v>83.653748576454262</v>
      </c>
      <c r="F118" s="2">
        <v>84.846636733577981</v>
      </c>
      <c r="G118" s="2">
        <v>88.611307129044974</v>
      </c>
      <c r="H118" s="2">
        <v>86.761302042131788</v>
      </c>
      <c r="I118" s="2">
        <v>86.145707985413324</v>
      </c>
      <c r="J118" s="2">
        <v>94.865788977734695</v>
      </c>
      <c r="K118" s="2">
        <v>94.761902987716056</v>
      </c>
      <c r="L118" s="2">
        <v>91.627935334699671</v>
      </c>
      <c r="M118" s="2">
        <v>96.386554621848745</v>
      </c>
      <c r="N118" s="2">
        <v>101.64173193994188</v>
      </c>
      <c r="O118" s="2">
        <v>102.07476040430008</v>
      </c>
      <c r="P118" s="2">
        <v>112.5435217637737</v>
      </c>
      <c r="Q118" s="2">
        <v>102.27872108813001</v>
      </c>
      <c r="R118" s="2">
        <v>96.377580185234748</v>
      </c>
      <c r="S118" s="2">
        <v>82.864264201890123</v>
      </c>
      <c r="T118" s="2">
        <v>88.953148018295622</v>
      </c>
      <c r="U118" s="2">
        <v>89.279217826284679</v>
      </c>
      <c r="V118" s="2">
        <v>86.47820103132365</v>
      </c>
      <c r="W118" s="2">
        <v>91.875890801447213</v>
      </c>
      <c r="X118" s="2">
        <v>95.949487729330471</v>
      </c>
      <c r="Y118" s="2">
        <v>105.74500928065459</v>
      </c>
      <c r="Z118" s="2">
        <v>106.44673099820679</v>
      </c>
      <c r="AA118" s="2">
        <v>114.85267152201726</v>
      </c>
    </row>
    <row r="119" spans="1:27" x14ac:dyDescent="0.45">
      <c r="A119" s="2" t="s">
        <v>37</v>
      </c>
      <c r="B119" s="2" t="s">
        <v>98</v>
      </c>
      <c r="C119" s="2">
        <v>220.40678898207355</v>
      </c>
      <c r="D119" s="2">
        <v>203.3646360106529</v>
      </c>
      <c r="E119" s="2">
        <v>199.35623269565491</v>
      </c>
      <c r="F119" s="2">
        <v>194.19512905683087</v>
      </c>
      <c r="G119" s="2">
        <v>210.37426589712433</v>
      </c>
      <c r="H119" s="2">
        <v>203.8546445956238</v>
      </c>
      <c r="I119" s="2">
        <v>202.57714684039786</v>
      </c>
      <c r="J119" s="2">
        <v>192.46550635765172</v>
      </c>
      <c r="K119" s="2">
        <v>176.66832478514812</v>
      </c>
      <c r="L119" s="2">
        <v>162.5589704526995</v>
      </c>
      <c r="M119" s="2">
        <v>157.9447648867712</v>
      </c>
      <c r="N119" s="2">
        <v>154.937684607226</v>
      </c>
      <c r="O119" s="2">
        <v>147.84175476601337</v>
      </c>
      <c r="P119" s="2">
        <v>142.72099146487284</v>
      </c>
      <c r="Q119" s="2">
        <v>138.31223117684328</v>
      </c>
      <c r="R119" s="2">
        <v>131.37007244525975</v>
      </c>
      <c r="S119" s="2">
        <v>126.89901002569985</v>
      </c>
      <c r="T119" s="2">
        <v>133.15517337195615</v>
      </c>
      <c r="U119" s="2">
        <v>130.40262550212626</v>
      </c>
      <c r="V119" s="2">
        <v>123.02856202794288</v>
      </c>
      <c r="W119" s="2">
        <v>116.78818243763847</v>
      </c>
      <c r="X119" s="2">
        <v>134.03599469072654</v>
      </c>
      <c r="Y119" s="2">
        <v>146.42460475390752</v>
      </c>
      <c r="Z119" s="2">
        <v>132.59346164159942</v>
      </c>
      <c r="AA119" s="2">
        <v>137.36257116155909</v>
      </c>
    </row>
    <row r="120" spans="1:27" x14ac:dyDescent="0.45">
      <c r="A120" s="2" t="s">
        <v>37</v>
      </c>
      <c r="B120" s="2" t="s">
        <v>89</v>
      </c>
      <c r="C120" s="2">
        <v>105.69969263452124</v>
      </c>
      <c r="D120" s="2">
        <v>92.84906850697071</v>
      </c>
      <c r="E120" s="2">
        <v>94.031685649780002</v>
      </c>
      <c r="F120" s="2">
        <v>91.463332425045735</v>
      </c>
      <c r="G120" s="2">
        <v>96.409199700933584</v>
      </c>
      <c r="H120" s="2">
        <v>97.76250302430239</v>
      </c>
      <c r="I120" s="2">
        <v>91.45352679733729</v>
      </c>
      <c r="J120" s="2">
        <v>92.161633096997505</v>
      </c>
      <c r="K120" s="2">
        <v>94.294804648365755</v>
      </c>
      <c r="L120" s="2">
        <v>75.766067463653258</v>
      </c>
      <c r="M120" s="2">
        <v>74.138265895784187</v>
      </c>
      <c r="N120" s="2">
        <v>73.117857050912917</v>
      </c>
      <c r="O120" s="2">
        <v>73.723732489167091</v>
      </c>
      <c r="P120" s="2">
        <v>65.407609329953772</v>
      </c>
      <c r="Q120" s="2">
        <v>64.972034651350697</v>
      </c>
      <c r="R120" s="2">
        <v>53.049728807265218</v>
      </c>
      <c r="S120" s="2">
        <v>60.311596586415284</v>
      </c>
      <c r="T120" s="2">
        <v>56.825387935970952</v>
      </c>
      <c r="U120" s="2">
        <v>63.527956511818807</v>
      </c>
      <c r="V120" s="2">
        <v>64.858616551756469</v>
      </c>
      <c r="W120" s="2">
        <v>57.026442366093136</v>
      </c>
      <c r="X120" s="2">
        <v>58.668608577920658</v>
      </c>
      <c r="Y120" s="2">
        <v>68.334314741561229</v>
      </c>
      <c r="Z120" s="2">
        <v>62.33428376750215</v>
      </c>
      <c r="AA120" s="2">
        <v>57.161343196392359</v>
      </c>
    </row>
    <row r="121" spans="1:27" x14ac:dyDescent="0.45">
      <c r="A121" s="2" t="s">
        <v>37</v>
      </c>
      <c r="B121" s="2" t="s">
        <v>42</v>
      </c>
      <c r="C121" s="2">
        <v>62.858343636034697</v>
      </c>
      <c r="D121" s="2">
        <v>54.529649117720844</v>
      </c>
      <c r="E121" s="2">
        <v>56.589605281411423</v>
      </c>
      <c r="F121" s="2">
        <v>57.769135304487762</v>
      </c>
      <c r="G121" s="2">
        <v>61.357997570717558</v>
      </c>
      <c r="H121" s="2">
        <v>66.840460220390639</v>
      </c>
      <c r="I121" s="2">
        <v>65.91529196776213</v>
      </c>
      <c r="J121" s="2">
        <v>67.545473393976337</v>
      </c>
      <c r="K121" s="2">
        <v>71.028492250526071</v>
      </c>
      <c r="L121" s="2">
        <v>64.284754723899269</v>
      </c>
      <c r="M121" s="2">
        <v>63.491215992842498</v>
      </c>
      <c r="N121" s="2">
        <v>62.220089961047854</v>
      </c>
      <c r="O121" s="2">
        <v>60.757639334060499</v>
      </c>
      <c r="P121" s="2">
        <v>59.151008157243957</v>
      </c>
      <c r="Q121" s="2">
        <v>56.923541966986711</v>
      </c>
      <c r="R121" s="2">
        <v>53.204622590414495</v>
      </c>
      <c r="S121" s="2">
        <v>49.760932792521629</v>
      </c>
      <c r="T121" s="2">
        <v>49.820816171258677</v>
      </c>
      <c r="U121" s="2">
        <v>52.436167677922327</v>
      </c>
      <c r="V121" s="2">
        <v>46.506842608167247</v>
      </c>
      <c r="W121" s="2">
        <v>40.389756562538814</v>
      </c>
      <c r="X121" s="2">
        <v>46.837059259960739</v>
      </c>
      <c r="Y121" s="2">
        <v>51.1900893683897</v>
      </c>
      <c r="Z121" s="2">
        <v>43.739798450700661</v>
      </c>
      <c r="AA121" s="2">
        <v>40.134574117070287</v>
      </c>
    </row>
    <row r="122" spans="1:27" x14ac:dyDescent="0.45">
      <c r="A122" s="2" t="s">
        <v>150</v>
      </c>
      <c r="B122" s="2" t="s">
        <v>21</v>
      </c>
      <c r="C122" s="2">
        <v>0.87</v>
      </c>
      <c r="D122" s="2">
        <v>0.87</v>
      </c>
      <c r="E122" s="2">
        <v>0.87</v>
      </c>
      <c r="F122" s="2">
        <v>0.87</v>
      </c>
      <c r="G122" s="2">
        <v>0.87</v>
      </c>
      <c r="H122" s="2">
        <v>0.87</v>
      </c>
      <c r="I122" s="2">
        <v>0.87</v>
      </c>
      <c r="J122" s="2">
        <v>0.52</v>
      </c>
      <c r="K122" s="2">
        <v>0.31</v>
      </c>
      <c r="L122" s="2">
        <v>0.31</v>
      </c>
      <c r="M122" s="2">
        <v>0.45</v>
      </c>
      <c r="N122" s="2">
        <v>0.56000000000000005</v>
      </c>
      <c r="O122" s="2">
        <v>0.48</v>
      </c>
      <c r="P122" s="2">
        <v>0.28000000000000003</v>
      </c>
      <c r="Q122" s="2">
        <v>0.2</v>
      </c>
      <c r="R122" s="2">
        <v>0.17</v>
      </c>
      <c r="S122" s="2">
        <v>0.15</v>
      </c>
      <c r="T122" s="2">
        <v>0.14000000000000001</v>
      </c>
      <c r="U122" s="2">
        <v>0.11</v>
      </c>
      <c r="V122" s="2">
        <v>0.1</v>
      </c>
      <c r="W122" s="2">
        <v>0.14000000000000001</v>
      </c>
      <c r="X122" s="2">
        <v>0.14000000000000001</v>
      </c>
      <c r="Y122" s="2">
        <v>0.13</v>
      </c>
      <c r="Z122" s="2">
        <v>0.13</v>
      </c>
      <c r="AA122" s="2">
        <v>0.13</v>
      </c>
    </row>
    <row r="123" spans="1:27" x14ac:dyDescent="0.45">
      <c r="A123" s="2" t="s">
        <v>150</v>
      </c>
      <c r="B123" s="2" t="s">
        <v>94</v>
      </c>
      <c r="C123" s="2">
        <v>4.57</v>
      </c>
      <c r="D123" s="2">
        <v>4.6180000000000003</v>
      </c>
      <c r="E123" s="2">
        <v>5.2649999999999997</v>
      </c>
      <c r="F123" s="2">
        <v>5.5629999999999997</v>
      </c>
      <c r="G123" s="2">
        <v>5.8220000000000001</v>
      </c>
      <c r="H123" s="2">
        <v>6.0510000000000002</v>
      </c>
      <c r="I123" s="2">
        <v>6.2539999999999996</v>
      </c>
      <c r="J123" s="2">
        <v>5.734</v>
      </c>
      <c r="K123" s="2">
        <v>5.085</v>
      </c>
      <c r="L123" s="2">
        <v>5.3769999999999998</v>
      </c>
      <c r="M123" s="2">
        <v>5.55</v>
      </c>
      <c r="N123" s="2">
        <v>5.77</v>
      </c>
      <c r="O123" s="2">
        <v>5.6219999999999999</v>
      </c>
      <c r="P123" s="2">
        <v>5.6</v>
      </c>
      <c r="Q123" s="2">
        <v>5.8769999999999998</v>
      </c>
      <c r="R123" s="2">
        <v>5.6</v>
      </c>
      <c r="S123" s="2">
        <v>5.6</v>
      </c>
      <c r="T123" s="2">
        <v>5.89</v>
      </c>
      <c r="U123" s="2">
        <v>6.0289999999999999</v>
      </c>
      <c r="V123" s="2">
        <v>5.6360000000000001</v>
      </c>
      <c r="W123" s="2">
        <v>7.66</v>
      </c>
      <c r="X123" s="2">
        <v>6.6210000000000004</v>
      </c>
      <c r="Y123" s="2">
        <v>5.5890000000000004</v>
      </c>
      <c r="Z123" s="2">
        <v>4.008</v>
      </c>
      <c r="AA123" s="2">
        <v>3.5179999999999998</v>
      </c>
    </row>
    <row r="124" spans="1:27" x14ac:dyDescent="0.45">
      <c r="A124" s="2" t="s">
        <v>150</v>
      </c>
      <c r="B124" s="2" t="s">
        <v>136</v>
      </c>
      <c r="C124" s="2">
        <v>1.081</v>
      </c>
      <c r="D124" s="2">
        <v>1.1180000000000001</v>
      </c>
      <c r="E124" s="2">
        <v>1.137</v>
      </c>
      <c r="F124" s="2">
        <v>1.1259999999999999</v>
      </c>
      <c r="G124" s="2">
        <v>1.0640000000000001</v>
      </c>
      <c r="H124" s="2">
        <v>1.0209999999999999</v>
      </c>
      <c r="I124" s="2">
        <v>1.0209999999999999</v>
      </c>
      <c r="J124" s="2">
        <v>1.006</v>
      </c>
      <c r="K124" s="2">
        <v>1.0149999999999999</v>
      </c>
      <c r="L124" s="2">
        <v>1.07</v>
      </c>
      <c r="M124" s="2">
        <v>1.1299999999999999</v>
      </c>
      <c r="N124" s="2">
        <v>1.21</v>
      </c>
      <c r="O124" s="2">
        <v>1.2</v>
      </c>
      <c r="P124" s="2">
        <v>1.1839999999999999</v>
      </c>
      <c r="Q124" s="2">
        <v>1.1439999999999999</v>
      </c>
      <c r="R124" s="2">
        <v>1.1639999999999999</v>
      </c>
      <c r="S124" s="2">
        <v>1.19</v>
      </c>
      <c r="T124" s="2">
        <v>1.18</v>
      </c>
      <c r="U124" s="2">
        <v>1.1879999999999999</v>
      </c>
      <c r="V124" s="2">
        <v>1.2170000000000001</v>
      </c>
      <c r="W124" s="2">
        <v>1.7649999999999999</v>
      </c>
      <c r="X124" s="2">
        <v>1.548</v>
      </c>
      <c r="Y124" s="2">
        <v>1.2649999999999999</v>
      </c>
      <c r="Z124" s="2">
        <v>1.0489999999999999</v>
      </c>
      <c r="AA124" s="2">
        <v>1.0840000000000001</v>
      </c>
    </row>
    <row r="125" spans="1:27" x14ac:dyDescent="0.45">
      <c r="A125" s="2" t="s">
        <v>150</v>
      </c>
      <c r="B125" s="2" t="s">
        <v>64</v>
      </c>
      <c r="C125" s="2">
        <v>0.8</v>
      </c>
      <c r="D125" s="2">
        <v>0.8</v>
      </c>
      <c r="E125" s="2">
        <v>1.1000000000000001</v>
      </c>
      <c r="F125" s="2">
        <v>1.3</v>
      </c>
      <c r="G125" s="2">
        <v>1.7</v>
      </c>
      <c r="H125" s="2">
        <v>1.4550000000000001</v>
      </c>
      <c r="I125" s="2">
        <v>1.3</v>
      </c>
      <c r="J125" s="2">
        <v>1.5</v>
      </c>
      <c r="K125" s="2">
        <v>1.75</v>
      </c>
      <c r="L125" s="2">
        <v>1.64</v>
      </c>
      <c r="M125" s="2">
        <v>1.82</v>
      </c>
      <c r="N125" s="2">
        <v>2.0510000000000002</v>
      </c>
      <c r="O125" s="2">
        <v>2.2269999999999999</v>
      </c>
      <c r="P125" s="2">
        <v>2.4649999999999999</v>
      </c>
      <c r="Q125" s="2">
        <v>2.9</v>
      </c>
      <c r="R125" s="2">
        <v>2.2000000000000002</v>
      </c>
      <c r="S125" s="2">
        <v>2.16</v>
      </c>
      <c r="T125" s="2">
        <v>2.23</v>
      </c>
      <c r="U125" s="2">
        <v>2.202</v>
      </c>
      <c r="V125" s="2">
        <v>2.2130000000000001</v>
      </c>
      <c r="W125" s="2">
        <v>3.4889999999999999</v>
      </c>
      <c r="X125" s="2">
        <v>2.97</v>
      </c>
      <c r="Y125" s="2">
        <v>2.133</v>
      </c>
      <c r="Z125" s="2">
        <v>2.08</v>
      </c>
      <c r="AA125" s="2">
        <v>2.1509999999999998</v>
      </c>
    </row>
    <row r="126" spans="1:27" x14ac:dyDescent="0.45">
      <c r="A126" s="2" t="s">
        <v>150</v>
      </c>
      <c r="B126" s="2" t="s">
        <v>153</v>
      </c>
      <c r="C126" s="2">
        <v>4.4329999999999998</v>
      </c>
      <c r="D126" s="2">
        <v>4.298</v>
      </c>
      <c r="E126" s="2">
        <v>4.335</v>
      </c>
      <c r="F126" s="2">
        <v>4.5990000000000002</v>
      </c>
      <c r="G126" s="2">
        <v>4.6929999999999996</v>
      </c>
      <c r="H126" s="2">
        <v>4.5890000000000004</v>
      </c>
      <c r="I126" s="2">
        <v>4.3869999999999996</v>
      </c>
      <c r="J126" s="2">
        <v>4.3090000000000002</v>
      </c>
      <c r="K126" s="2">
        <v>4.1420000000000003</v>
      </c>
      <c r="L126" s="2">
        <v>3.9769999999999999</v>
      </c>
      <c r="M126" s="2">
        <v>3.911</v>
      </c>
      <c r="N126" s="2">
        <v>3.95</v>
      </c>
      <c r="O126" s="2">
        <v>3.7530000000000001</v>
      </c>
      <c r="P126" s="2">
        <v>3.5529999999999999</v>
      </c>
      <c r="Q126" s="2">
        <v>3.4529999999999998</v>
      </c>
      <c r="R126" s="2">
        <v>3.403</v>
      </c>
      <c r="S126" s="2">
        <v>3.266</v>
      </c>
      <c r="T126" s="2">
        <v>2.5230000000000001</v>
      </c>
      <c r="U126" s="2">
        <v>1.8</v>
      </c>
      <c r="V126" s="2">
        <v>2.0449999999999999</v>
      </c>
      <c r="W126" s="2">
        <v>2.94</v>
      </c>
      <c r="X126" s="2">
        <v>1.9</v>
      </c>
      <c r="Y126" s="2">
        <v>3.3</v>
      </c>
      <c r="Z126" s="2">
        <v>3.1760000000000002</v>
      </c>
      <c r="AA126" s="2">
        <v>3.2029999999999998</v>
      </c>
    </row>
    <row r="127" spans="1:27" x14ac:dyDescent="0.45">
      <c r="A127" s="2" t="s">
        <v>150</v>
      </c>
      <c r="B127" s="2" t="s">
        <v>98</v>
      </c>
      <c r="C127" s="2">
        <v>3</v>
      </c>
      <c r="D127" s="2">
        <v>3.53</v>
      </c>
      <c r="E127" s="2">
        <v>3.48</v>
      </c>
      <c r="F127" s="2">
        <v>3.61</v>
      </c>
      <c r="G127" s="2">
        <v>3.54</v>
      </c>
      <c r="H127" s="2">
        <v>3.53</v>
      </c>
      <c r="I127" s="2">
        <v>3.32</v>
      </c>
      <c r="J127" s="2">
        <v>3.31</v>
      </c>
      <c r="K127" s="2">
        <v>3.34</v>
      </c>
      <c r="L127" s="2">
        <v>3.62</v>
      </c>
      <c r="M127" s="2">
        <v>3.32</v>
      </c>
      <c r="N127" s="2">
        <v>3.05</v>
      </c>
      <c r="O127" s="2">
        <v>3.04</v>
      </c>
      <c r="P127" s="2">
        <v>3.14</v>
      </c>
      <c r="Q127" s="2">
        <v>2.88</v>
      </c>
      <c r="R127" s="2">
        <v>3.1</v>
      </c>
      <c r="S127" s="2">
        <v>3.44</v>
      </c>
      <c r="T127" s="2">
        <v>3.41</v>
      </c>
      <c r="U127" s="2">
        <v>3.3</v>
      </c>
      <c r="V127" s="2">
        <v>3.33</v>
      </c>
      <c r="W127" s="2">
        <v>4.54</v>
      </c>
      <c r="X127" s="2">
        <v>4.6399999999999997</v>
      </c>
      <c r="Y127" s="2">
        <v>3.93</v>
      </c>
      <c r="Z127" s="2">
        <v>3.8580000000000001</v>
      </c>
      <c r="AA127" s="2">
        <v>3.8460000000000001</v>
      </c>
    </row>
    <row r="128" spans="1:27" x14ac:dyDescent="0.45">
      <c r="A128" s="2" t="s">
        <v>150</v>
      </c>
      <c r="B128" s="2" t="s">
        <v>89</v>
      </c>
      <c r="C128" s="2">
        <v>12.75</v>
      </c>
      <c r="D128" s="2">
        <v>10.43</v>
      </c>
      <c r="E128" s="2">
        <v>9.33</v>
      </c>
      <c r="F128" s="2">
        <v>8.7799999999999994</v>
      </c>
      <c r="G128" s="2">
        <v>8.4</v>
      </c>
      <c r="H128" s="2">
        <v>8.1300000000000008</v>
      </c>
      <c r="I128" s="2">
        <v>7.79</v>
      </c>
      <c r="J128" s="2">
        <v>7.26</v>
      </c>
      <c r="K128" s="2">
        <v>6.63</v>
      </c>
      <c r="L128" s="2">
        <v>6.55</v>
      </c>
      <c r="M128" s="2">
        <v>5.77</v>
      </c>
      <c r="N128" s="2">
        <v>5.39</v>
      </c>
      <c r="O128" s="2">
        <v>5.29</v>
      </c>
      <c r="P128" s="2">
        <v>5.2</v>
      </c>
      <c r="Q128" s="2">
        <v>5.0599999999999996</v>
      </c>
      <c r="R128" s="2">
        <v>4.93</v>
      </c>
      <c r="S128" s="2">
        <v>4.96</v>
      </c>
      <c r="T128" s="2">
        <v>4.9000000000000004</v>
      </c>
      <c r="U128" s="2">
        <v>4.8499999999999996</v>
      </c>
      <c r="V128" s="2">
        <v>4.8</v>
      </c>
      <c r="W128" s="2">
        <v>4.8899999999999997</v>
      </c>
      <c r="X128" s="2">
        <v>5.5679999999999996</v>
      </c>
      <c r="Y128" s="2">
        <v>4.8600000000000003</v>
      </c>
      <c r="Z128" s="2">
        <v>4.835</v>
      </c>
      <c r="AA128" s="2">
        <v>4.8330000000000002</v>
      </c>
    </row>
    <row r="129" spans="1:27" x14ac:dyDescent="0.45">
      <c r="A129" s="2" t="s">
        <v>150</v>
      </c>
      <c r="B129" s="2" t="s">
        <v>42</v>
      </c>
      <c r="C129" s="2">
        <v>29.77</v>
      </c>
      <c r="D129" s="2">
        <v>27.3</v>
      </c>
      <c r="E129" s="2">
        <v>25.9</v>
      </c>
      <c r="F129" s="2">
        <v>23.72</v>
      </c>
      <c r="G129" s="2">
        <v>17.649999999999999</v>
      </c>
      <c r="H129" s="2">
        <v>15.27</v>
      </c>
      <c r="I129" s="2">
        <v>12.27</v>
      </c>
      <c r="J129" s="2">
        <v>13.79</v>
      </c>
      <c r="K129" s="2">
        <v>11.33</v>
      </c>
      <c r="L129" s="2">
        <v>10.16</v>
      </c>
      <c r="M129" s="2">
        <v>9.9600000000000009</v>
      </c>
      <c r="N129" s="2">
        <v>9.9600000000000009</v>
      </c>
      <c r="O129" s="2">
        <v>10.97</v>
      </c>
      <c r="P129" s="2">
        <v>9.82</v>
      </c>
      <c r="Q129" s="2">
        <v>10.207000000000001</v>
      </c>
      <c r="R129" s="2">
        <v>11.206</v>
      </c>
      <c r="S129" s="2">
        <v>10.202</v>
      </c>
      <c r="T129" s="2">
        <v>12</v>
      </c>
      <c r="U129" s="2">
        <v>12.112</v>
      </c>
      <c r="V129" s="2">
        <v>12.302</v>
      </c>
      <c r="W129" s="2">
        <v>14.08</v>
      </c>
      <c r="X129" s="2">
        <v>13.656000000000001</v>
      </c>
      <c r="Y129" s="2">
        <v>12.382</v>
      </c>
      <c r="Z129" s="2">
        <v>11.645</v>
      </c>
      <c r="AA129" s="2">
        <v>11.654999999999999</v>
      </c>
    </row>
    <row r="130" spans="1:27" x14ac:dyDescent="0.45">
      <c r="A130" s="2" t="s">
        <v>151</v>
      </c>
      <c r="B130" s="2" t="s">
        <v>21</v>
      </c>
      <c r="C130" s="2">
        <v>96.294271892663801</v>
      </c>
      <c r="D130" s="2">
        <v>96.467430755172401</v>
      </c>
      <c r="E130" s="2">
        <v>96.642449759390502</v>
      </c>
      <c r="F130" s="2">
        <v>96.831118206400902</v>
      </c>
      <c r="G130" s="2">
        <v>97.047257955904101</v>
      </c>
      <c r="H130" s="2">
        <v>97.301665491817104</v>
      </c>
      <c r="I130" s="2">
        <v>97.582737879506197</v>
      </c>
      <c r="J130" s="2">
        <v>97.866312511173504</v>
      </c>
      <c r="K130" s="2">
        <v>98.129519393732195</v>
      </c>
      <c r="L130" s="2">
        <v>98.349488534095499</v>
      </c>
      <c r="M130" s="2">
        <v>98.506623216666497</v>
      </c>
      <c r="N130" s="2">
        <v>98.630061021090896</v>
      </c>
      <c r="O130" s="2">
        <v>98.742801047196807</v>
      </c>
      <c r="P130" s="2">
        <v>98.835762182790106</v>
      </c>
      <c r="Q130" s="2">
        <v>98.901627838826002</v>
      </c>
      <c r="R130" s="2">
        <v>98.938240768115406</v>
      </c>
      <c r="S130" s="2">
        <v>98.985526534542302</v>
      </c>
      <c r="T130" s="2">
        <v>99.031012526597806</v>
      </c>
      <c r="U130" s="2">
        <v>99.075568476224404</v>
      </c>
      <c r="V130" s="2">
        <v>99.119169667206705</v>
      </c>
      <c r="W130" s="2">
        <v>99.161791383303395</v>
      </c>
      <c r="X130" s="2">
        <v>99.203408908243006</v>
      </c>
      <c r="Y130" s="2">
        <v>99.243997525718996</v>
      </c>
      <c r="Z130" s="2">
        <v>99.283532519383499</v>
      </c>
      <c r="AA130" s="2">
        <v>99.321989172839395</v>
      </c>
    </row>
    <row r="131" spans="1:27" x14ac:dyDescent="0.45">
      <c r="A131" s="2" t="s">
        <v>151</v>
      </c>
      <c r="B131" s="2" t="s">
        <v>94</v>
      </c>
      <c r="C131" s="2">
        <v>79.970486081945296</v>
      </c>
      <c r="D131" s="2">
        <v>80.155242811132993</v>
      </c>
      <c r="E131" s="2">
        <v>80.343813407423397</v>
      </c>
      <c r="F131" s="2">
        <v>80.541445633017702</v>
      </c>
      <c r="G131" s="2">
        <v>80.754231653816603</v>
      </c>
      <c r="H131" s="2">
        <v>80.9775503092999</v>
      </c>
      <c r="I131" s="2">
        <v>81.200858808307203</v>
      </c>
      <c r="J131" s="2">
        <v>81.423001554906307</v>
      </c>
      <c r="K131" s="2">
        <v>81.644143104299403</v>
      </c>
      <c r="L131" s="2">
        <v>81.864448011688907</v>
      </c>
      <c r="M131" s="2">
        <v>82.079166854446498</v>
      </c>
      <c r="N131" s="2">
        <v>82.254387615994702</v>
      </c>
      <c r="O131" s="2">
        <v>82.431191802535807</v>
      </c>
      <c r="P131" s="2">
        <v>82.607188461910198</v>
      </c>
      <c r="Q131" s="2">
        <v>82.782257129487107</v>
      </c>
      <c r="R131" s="2">
        <v>82.956277340616296</v>
      </c>
      <c r="S131" s="2">
        <v>83.129128630625999</v>
      </c>
      <c r="T131" s="2">
        <v>83.300690534821996</v>
      </c>
      <c r="U131" s="2">
        <v>83.470842588484899</v>
      </c>
      <c r="V131" s="2">
        <v>83.639464326867795</v>
      </c>
      <c r="W131" s="2">
        <v>83.806435285194198</v>
      </c>
      <c r="X131" s="2">
        <v>83.971634998653798</v>
      </c>
      <c r="Y131" s="2">
        <v>84.134943002399297</v>
      </c>
      <c r="Z131" s="2">
        <v>84.296238831541501</v>
      </c>
      <c r="AA131" s="2">
        <v>84.455402021144295</v>
      </c>
    </row>
    <row r="132" spans="1:27" x14ac:dyDescent="0.45">
      <c r="A132" s="2" t="s">
        <v>151</v>
      </c>
      <c r="B132" s="2" t="s">
        <v>136</v>
      </c>
      <c r="C132" s="2">
        <v>87.835620959559705</v>
      </c>
      <c r="D132" s="2">
        <v>87.839714615089406</v>
      </c>
      <c r="E132" s="2">
        <v>88.142786759587494</v>
      </c>
      <c r="F132" s="2">
        <v>88.832533969411799</v>
      </c>
      <c r="G132" s="2">
        <v>89.856900597929595</v>
      </c>
      <c r="H132" s="2">
        <v>91.168165501421001</v>
      </c>
      <c r="I132" s="2">
        <v>92.718607536166104</v>
      </c>
      <c r="J132" s="2">
        <v>94.460505558445007</v>
      </c>
      <c r="K132" s="2">
        <v>96.3461384245376</v>
      </c>
      <c r="L132" s="2">
        <v>98.327784990724297</v>
      </c>
      <c r="M132" s="2">
        <v>100</v>
      </c>
      <c r="N132" s="2">
        <v>100</v>
      </c>
      <c r="O132" s="2">
        <v>100</v>
      </c>
      <c r="P132" s="2">
        <v>100</v>
      </c>
      <c r="Q132" s="2">
        <v>100</v>
      </c>
      <c r="R132" s="2">
        <v>100</v>
      </c>
      <c r="S132" s="2">
        <v>100</v>
      </c>
      <c r="T132" s="2">
        <v>100</v>
      </c>
      <c r="U132" s="2">
        <v>100</v>
      </c>
      <c r="V132" s="2">
        <v>100</v>
      </c>
      <c r="W132" s="2">
        <v>100</v>
      </c>
      <c r="X132" s="2">
        <v>100</v>
      </c>
      <c r="Y132" s="2">
        <v>100</v>
      </c>
      <c r="Z132" s="2">
        <v>100</v>
      </c>
      <c r="AA132" s="2">
        <v>100</v>
      </c>
    </row>
    <row r="133" spans="1:27" x14ac:dyDescent="0.45">
      <c r="A133" s="2" t="s">
        <v>151</v>
      </c>
      <c r="B133" s="2" t="s">
        <v>64</v>
      </c>
      <c r="C133" s="2">
        <v>99</v>
      </c>
      <c r="D133" s="2">
        <v>99.234753962883104</v>
      </c>
      <c r="E133" s="2">
        <v>99.509027688080494</v>
      </c>
      <c r="F133" s="2">
        <v>99.765579428065195</v>
      </c>
      <c r="G133" s="2">
        <v>99.947167435310007</v>
      </c>
      <c r="H133" s="2">
        <v>100</v>
      </c>
      <c r="I133" s="2">
        <v>100</v>
      </c>
      <c r="J133" s="2">
        <v>100</v>
      </c>
      <c r="K133" s="2">
        <v>100</v>
      </c>
      <c r="L133" s="2">
        <v>100</v>
      </c>
      <c r="M133" s="2">
        <v>100</v>
      </c>
      <c r="N133" s="2">
        <v>100</v>
      </c>
      <c r="O133" s="2">
        <v>100</v>
      </c>
      <c r="P133" s="2">
        <v>100</v>
      </c>
      <c r="Q133" s="2">
        <v>100</v>
      </c>
      <c r="R133" s="2">
        <v>100</v>
      </c>
      <c r="S133" s="2">
        <v>100</v>
      </c>
      <c r="T133" s="2">
        <v>100</v>
      </c>
      <c r="U133" s="2">
        <v>100</v>
      </c>
      <c r="V133" s="2">
        <v>100</v>
      </c>
      <c r="W133" s="2">
        <v>100</v>
      </c>
      <c r="X133" s="2">
        <v>100</v>
      </c>
      <c r="Y133" s="2">
        <v>100</v>
      </c>
      <c r="Z133" s="2">
        <v>100</v>
      </c>
      <c r="AA133" s="2">
        <v>100</v>
      </c>
    </row>
    <row r="134" spans="1:27" x14ac:dyDescent="0.45">
      <c r="A134" s="2" t="s">
        <v>151</v>
      </c>
      <c r="B134" s="2" t="s">
        <v>153</v>
      </c>
      <c r="C134" s="2">
        <v>71.540083522919602</v>
      </c>
      <c r="D134" s="2">
        <v>71.517962301641404</v>
      </c>
      <c r="E134" s="2">
        <v>71.501331811147494</v>
      </c>
      <c r="F134" s="2">
        <v>71.492617197164094</v>
      </c>
      <c r="G134" s="2">
        <v>71.542892348426506</v>
      </c>
      <c r="H134" s="2">
        <v>71.857780343871198</v>
      </c>
      <c r="I134" s="2">
        <v>72.392026120377693</v>
      </c>
      <c r="J134" s="2">
        <v>73.067925015809195</v>
      </c>
      <c r="K134" s="2">
        <v>73.807772368029006</v>
      </c>
      <c r="L134" s="2">
        <v>74.533863514900304</v>
      </c>
      <c r="M134" s="2">
        <v>75.157972466627399</v>
      </c>
      <c r="N134" s="2">
        <v>75.6585803514688</v>
      </c>
      <c r="O134" s="2">
        <v>76.088156621067995</v>
      </c>
      <c r="P134" s="2">
        <v>76.491423421431307</v>
      </c>
      <c r="Q134" s="2">
        <v>76.889257674895106</v>
      </c>
      <c r="R134" s="2">
        <v>77.302536303795506</v>
      </c>
      <c r="S134" s="2">
        <v>77.752136230468807</v>
      </c>
      <c r="T134" s="2">
        <v>78.314226004013605</v>
      </c>
      <c r="U134" s="2">
        <v>78.965583972027602</v>
      </c>
      <c r="V134" s="2">
        <v>79.578001754596201</v>
      </c>
      <c r="W134" s="2">
        <v>80.017637892272205</v>
      </c>
      <c r="X134" s="2">
        <v>80.123994210356898</v>
      </c>
      <c r="Y134" s="2">
        <v>80.011705315230103</v>
      </c>
      <c r="Z134" s="2">
        <v>79.570297322893197</v>
      </c>
      <c r="AA134" s="2">
        <v>79.444030281471399</v>
      </c>
    </row>
    <row r="135" spans="1:27" x14ac:dyDescent="0.45">
      <c r="A135" s="2" t="s">
        <v>151</v>
      </c>
      <c r="B135" s="2" t="s">
        <v>98</v>
      </c>
      <c r="C135" s="2">
        <v>61.969456449072602</v>
      </c>
      <c r="D135" s="2">
        <v>63.018087767622397</v>
      </c>
      <c r="E135" s="2">
        <v>64.056368465183994</v>
      </c>
      <c r="F135" s="2">
        <v>65.075093286755504</v>
      </c>
      <c r="G135" s="2">
        <v>66.0647889111941</v>
      </c>
      <c r="H135" s="2">
        <v>67.015982017356507</v>
      </c>
      <c r="I135" s="2">
        <v>67.919199284099705</v>
      </c>
      <c r="J135" s="2">
        <v>68.764967390280702</v>
      </c>
      <c r="K135" s="2">
        <v>69.543813014756495</v>
      </c>
      <c r="L135" s="2">
        <v>70.246262836383906</v>
      </c>
      <c r="M135" s="2">
        <v>70.862531483102501</v>
      </c>
      <c r="N135" s="2">
        <v>71.424516668196404</v>
      </c>
      <c r="O135" s="2">
        <v>71.968012792608704</v>
      </c>
      <c r="P135" s="2">
        <v>72.488271711807798</v>
      </c>
      <c r="Q135" s="2">
        <v>72.980220691077307</v>
      </c>
      <c r="R135" s="2">
        <v>73.438786995700596</v>
      </c>
      <c r="S135" s="2">
        <v>73.858897890961401</v>
      </c>
      <c r="T135" s="2">
        <v>74.235480642143202</v>
      </c>
      <c r="U135" s="2">
        <v>74.563462514529604</v>
      </c>
      <c r="V135" s="2">
        <v>74.837770773404202</v>
      </c>
      <c r="W135" s="2">
        <v>75.051189557567199</v>
      </c>
      <c r="X135" s="2">
        <v>75.508862819190696</v>
      </c>
      <c r="Y135" s="2">
        <v>75.974135707300306</v>
      </c>
      <c r="Z135" s="2">
        <v>76.443475210573894</v>
      </c>
      <c r="AA135" s="2">
        <v>76.917029664899204</v>
      </c>
    </row>
    <row r="136" spans="1:27" x14ac:dyDescent="0.45">
      <c r="A136" s="2" t="s">
        <v>151</v>
      </c>
      <c r="B136" s="2" t="s">
        <v>89</v>
      </c>
      <c r="C136" s="2">
        <v>56.023960765794399</v>
      </c>
      <c r="D136" s="2">
        <v>55.781371713133098</v>
      </c>
      <c r="E136" s="2">
        <v>55.504591126158502</v>
      </c>
      <c r="F136" s="2">
        <v>55.211527723659202</v>
      </c>
      <c r="G136" s="2">
        <v>54.920090224423298</v>
      </c>
      <c r="H136" s="2">
        <v>54.648187347239201</v>
      </c>
      <c r="I136" s="2">
        <v>54.413727810895303</v>
      </c>
      <c r="J136" s="2">
        <v>54.234620334179901</v>
      </c>
      <c r="K136" s="2">
        <v>54.128773635881302</v>
      </c>
      <c r="L136" s="2">
        <v>54.116714474888497</v>
      </c>
      <c r="M136" s="2">
        <v>54.205412749710199</v>
      </c>
      <c r="N136" s="2">
        <v>54.399608642551797</v>
      </c>
      <c r="O136" s="2">
        <v>54.692081928379999</v>
      </c>
      <c r="P136" s="2">
        <v>55.077976482125202</v>
      </c>
      <c r="Q136" s="2">
        <v>55.552436178717798</v>
      </c>
      <c r="R136" s="2">
        <v>56.110604893088201</v>
      </c>
      <c r="S136" s="2">
        <v>56.747626500166703</v>
      </c>
      <c r="T136" s="2">
        <v>57.458644874883703</v>
      </c>
      <c r="U136" s="2">
        <v>58.2388038921695</v>
      </c>
      <c r="V136" s="2">
        <v>59.0832474269546</v>
      </c>
      <c r="W136" s="2">
        <v>59.987119354169202</v>
      </c>
      <c r="X136" s="2">
        <v>61.030254280267002</v>
      </c>
      <c r="Y136" s="2">
        <v>61.444157327248</v>
      </c>
      <c r="Z136" s="2">
        <v>61.756091949918101</v>
      </c>
      <c r="AA136" s="2">
        <v>62.072531584162</v>
      </c>
    </row>
    <row r="137" spans="1:27" x14ac:dyDescent="0.45">
      <c r="A137" s="2" t="s">
        <v>151</v>
      </c>
      <c r="B137" s="2" t="s">
        <v>42</v>
      </c>
      <c r="C137" s="2">
        <v>59.8521239445692</v>
      </c>
      <c r="D137" s="2">
        <v>60.617717278853597</v>
      </c>
      <c r="E137" s="2">
        <v>61.381265860116201</v>
      </c>
      <c r="F137" s="2">
        <v>62.142790798681197</v>
      </c>
      <c r="G137" s="2">
        <v>62.902313204872499</v>
      </c>
      <c r="H137" s="2">
        <v>63.659854189014403</v>
      </c>
      <c r="I137" s="2">
        <v>64.415434861430896</v>
      </c>
      <c r="J137" s="2">
        <v>65.169076332446096</v>
      </c>
      <c r="K137" s="2">
        <v>65.901485871158997</v>
      </c>
      <c r="L137" s="2">
        <v>66.509738455952103</v>
      </c>
      <c r="M137" s="2">
        <v>67.123505786745895</v>
      </c>
      <c r="N137" s="2">
        <v>67.7344007507578</v>
      </c>
      <c r="O137" s="2">
        <v>68.342125855367499</v>
      </c>
      <c r="P137" s="2">
        <v>68.9463836079277</v>
      </c>
      <c r="Q137" s="2">
        <v>69.546876515761497</v>
      </c>
      <c r="R137" s="2">
        <v>70.143307086161201</v>
      </c>
      <c r="S137" s="2">
        <v>70.735377826385104</v>
      </c>
      <c r="T137" s="2">
        <v>71.322791243655104</v>
      </c>
      <c r="U137" s="2">
        <v>71.905249845152994</v>
      </c>
      <c r="V137" s="2">
        <v>72.482456138017497</v>
      </c>
      <c r="W137" s="2">
        <v>73.0541126293395</v>
      </c>
      <c r="X137" s="2">
        <v>73.619921826157295</v>
      </c>
      <c r="Y137" s="2">
        <v>74.179586235451396</v>
      </c>
      <c r="Z137" s="2">
        <v>74.732808364137995</v>
      </c>
      <c r="AA137" s="2">
        <v>75.279290719061805</v>
      </c>
    </row>
    <row r="138" spans="1:27" x14ac:dyDescent="0.45">
      <c r="A138" t="s">
        <v>168</v>
      </c>
      <c r="B138" t="s">
        <v>94</v>
      </c>
      <c r="C138">
        <v>22.847000000000001</v>
      </c>
      <c r="D138">
        <v>22.436</v>
      </c>
      <c r="E138">
        <v>23.888999999999999</v>
      </c>
      <c r="F138">
        <v>24.437999999999999</v>
      </c>
      <c r="G138">
        <v>25.08</v>
      </c>
      <c r="H138">
        <v>25.795000000000002</v>
      </c>
      <c r="I138">
        <v>26.457000000000001</v>
      </c>
      <c r="J138">
        <v>23.81</v>
      </c>
      <c r="K138">
        <v>23.253</v>
      </c>
      <c r="L138">
        <v>24.742999999999999</v>
      </c>
      <c r="M138">
        <v>24.738</v>
      </c>
      <c r="N138">
        <v>25.11</v>
      </c>
      <c r="O138">
        <v>24.843</v>
      </c>
      <c r="P138">
        <v>26.946000000000002</v>
      </c>
      <c r="Q138">
        <v>28.603000000000002</v>
      </c>
      <c r="R138">
        <v>28.155999999999999</v>
      </c>
      <c r="S138">
        <v>24.274999999999999</v>
      </c>
      <c r="T138">
        <v>31.504000000000001</v>
      </c>
      <c r="U138">
        <v>30.213000000000001</v>
      </c>
      <c r="V138">
        <v>25.477</v>
      </c>
      <c r="W138">
        <v>29.626999999999999</v>
      </c>
      <c r="X138">
        <v>19.771999999999998</v>
      </c>
      <c r="Y138">
        <v>15.964</v>
      </c>
      <c r="Z138">
        <v>13.474</v>
      </c>
      <c r="AA138">
        <v>11.502000000000001</v>
      </c>
    </row>
    <row r="139" spans="1:27" x14ac:dyDescent="0.45">
      <c r="A139" t="s">
        <v>168</v>
      </c>
      <c r="B139" t="s">
        <v>21</v>
      </c>
      <c r="C139">
        <v>2.6589999999999998</v>
      </c>
      <c r="D139">
        <v>2.681</v>
      </c>
      <c r="E139">
        <v>2.7280000000000002</v>
      </c>
      <c r="F139">
        <v>2.794</v>
      </c>
      <c r="G139">
        <v>2.8340000000000001</v>
      </c>
      <c r="H139">
        <v>2.8250000000000002</v>
      </c>
      <c r="I139">
        <v>2.7290000000000001</v>
      </c>
      <c r="J139">
        <v>1.57</v>
      </c>
      <c r="K139">
        <v>1.01</v>
      </c>
      <c r="L139">
        <v>1.1599999999999999</v>
      </c>
      <c r="M139">
        <v>1.296</v>
      </c>
      <c r="N139">
        <v>1.306</v>
      </c>
      <c r="O139">
        <v>1.4750000000000001</v>
      </c>
      <c r="P139">
        <v>1.109</v>
      </c>
      <c r="Q139">
        <v>0.73699999999999999</v>
      </c>
      <c r="R139">
        <v>0.56899999999999995</v>
      </c>
      <c r="S139">
        <v>0.48199999999999998</v>
      </c>
      <c r="T139">
        <v>0.505</v>
      </c>
      <c r="U139">
        <v>0.309</v>
      </c>
      <c r="V139">
        <v>0.29499999999999998</v>
      </c>
      <c r="W139">
        <v>0.48</v>
      </c>
      <c r="X139">
        <v>0.69299999999999995</v>
      </c>
      <c r="Y139">
        <v>0.55900000000000005</v>
      </c>
      <c r="Z139">
        <v>0.57399999999999995</v>
      </c>
      <c r="AA139">
        <v>0.57299999999999995</v>
      </c>
    </row>
    <row r="140" spans="1:27" x14ac:dyDescent="0.45">
      <c r="A140" t="s">
        <v>168</v>
      </c>
      <c r="B140" t="s">
        <v>136</v>
      </c>
      <c r="C140">
        <v>4.2110000000000003</v>
      </c>
      <c r="D140">
        <v>4.2649999999999997</v>
      </c>
      <c r="E140">
        <v>4.1619999999999999</v>
      </c>
      <c r="F140">
        <v>4.0439999999999996</v>
      </c>
      <c r="G140">
        <v>3.9049999999999998</v>
      </c>
      <c r="H140">
        <v>3.8359999999999999</v>
      </c>
      <c r="I140">
        <v>3.93</v>
      </c>
      <c r="J140">
        <v>4.0620000000000003</v>
      </c>
      <c r="K140">
        <v>4.3090000000000002</v>
      </c>
      <c r="L140">
        <v>4.6879999999999997</v>
      </c>
      <c r="M140">
        <v>4.9530000000000003</v>
      </c>
      <c r="N140">
        <v>5.2830000000000004</v>
      </c>
      <c r="O140">
        <v>5.4249999999999998</v>
      </c>
      <c r="P140">
        <v>5.4390000000000001</v>
      </c>
      <c r="Q140">
        <v>5.3979999999999997</v>
      </c>
      <c r="R140">
        <v>5.4269999999999996</v>
      </c>
      <c r="S140">
        <v>5.5270000000000001</v>
      </c>
      <c r="T140">
        <v>5.593</v>
      </c>
      <c r="U140">
        <v>5.633</v>
      </c>
      <c r="V140">
        <v>5.657</v>
      </c>
      <c r="W140">
        <v>6.3890000000000002</v>
      </c>
      <c r="X140">
        <v>6.0430000000000001</v>
      </c>
      <c r="Y140">
        <v>5.33</v>
      </c>
      <c r="Z140">
        <v>5.3810000000000002</v>
      </c>
      <c r="AA140">
        <v>5.4690000000000003</v>
      </c>
    </row>
    <row r="141" spans="1:27" x14ac:dyDescent="0.45">
      <c r="A141" t="s">
        <v>168</v>
      </c>
      <c r="B141" t="s">
        <v>64</v>
      </c>
      <c r="C141">
        <v>2.988</v>
      </c>
      <c r="D141">
        <v>2.976</v>
      </c>
      <c r="E141">
        <v>4.2240000000000002</v>
      </c>
      <c r="F141">
        <v>5.2190000000000003</v>
      </c>
      <c r="G141">
        <v>7.3280000000000003</v>
      </c>
      <c r="H141">
        <v>6.5730000000000004</v>
      </c>
      <c r="I141">
        <v>5.8579999999999997</v>
      </c>
      <c r="J141">
        <v>6.8579999999999997</v>
      </c>
      <c r="K141">
        <v>7.82</v>
      </c>
      <c r="L141">
        <v>7.2409999999999997</v>
      </c>
      <c r="M141">
        <v>8.5839999999999996</v>
      </c>
      <c r="N141">
        <v>10.297000000000001</v>
      </c>
      <c r="O141">
        <v>11.994</v>
      </c>
      <c r="P141">
        <v>13.635</v>
      </c>
      <c r="Q141">
        <v>15.464</v>
      </c>
      <c r="R141">
        <v>16.18</v>
      </c>
      <c r="S141">
        <v>15.143000000000001</v>
      </c>
      <c r="T141">
        <v>15.255000000000001</v>
      </c>
      <c r="U141">
        <v>15.224</v>
      </c>
      <c r="V141">
        <v>15.223000000000001</v>
      </c>
      <c r="W141">
        <v>19.059000000000001</v>
      </c>
      <c r="X141">
        <v>17.754999999999999</v>
      </c>
      <c r="Y141">
        <v>15.19</v>
      </c>
      <c r="Z141">
        <v>15.090999999999999</v>
      </c>
      <c r="AA141">
        <v>15.145</v>
      </c>
    </row>
    <row r="142" spans="1:27" x14ac:dyDescent="0.45">
      <c r="A142" t="s">
        <v>168</v>
      </c>
      <c r="B142" t="s">
        <v>153</v>
      </c>
      <c r="C142">
        <v>13.733000000000001</v>
      </c>
      <c r="D142">
        <v>13.340999999999999</v>
      </c>
      <c r="E142">
        <v>13.526</v>
      </c>
      <c r="F142">
        <v>14.571</v>
      </c>
      <c r="G142">
        <v>14.939</v>
      </c>
      <c r="H142">
        <v>14.587</v>
      </c>
      <c r="I142">
        <v>13.991</v>
      </c>
      <c r="J142">
        <v>13.914</v>
      </c>
      <c r="K142">
        <v>13.739000000000001</v>
      </c>
      <c r="L142">
        <v>13.54</v>
      </c>
      <c r="M142">
        <v>13.872999999999999</v>
      </c>
      <c r="N142">
        <v>15.209</v>
      </c>
      <c r="O142">
        <v>15.654999999999999</v>
      </c>
      <c r="P142">
        <v>15.452999999999999</v>
      </c>
      <c r="Q142">
        <v>15.327</v>
      </c>
      <c r="R142">
        <v>15.151999999999999</v>
      </c>
      <c r="S142">
        <v>14.199</v>
      </c>
      <c r="T142">
        <v>11.058</v>
      </c>
      <c r="U142">
        <v>7.851</v>
      </c>
      <c r="V142">
        <v>9.0150000000000006</v>
      </c>
      <c r="W142">
        <v>13.523</v>
      </c>
      <c r="X142">
        <v>9.0969999999999995</v>
      </c>
      <c r="Y142">
        <v>14.561999999999999</v>
      </c>
      <c r="Z142">
        <v>13.593999999999999</v>
      </c>
      <c r="AA142">
        <v>13.523999999999999</v>
      </c>
    </row>
    <row r="143" spans="1:27" x14ac:dyDescent="0.45">
      <c r="A143" t="s">
        <v>168</v>
      </c>
      <c r="B143" t="s">
        <v>98</v>
      </c>
      <c r="C143">
        <v>9.6</v>
      </c>
      <c r="D143">
        <v>11.396000000000001</v>
      </c>
      <c r="E143">
        <v>11.191000000000001</v>
      </c>
      <c r="F143">
        <v>11.494</v>
      </c>
      <c r="G143">
        <v>11.361000000000001</v>
      </c>
      <c r="H143">
        <v>11.324999999999999</v>
      </c>
      <c r="I143">
        <v>10.680999999999999</v>
      </c>
      <c r="J143">
        <v>10.757</v>
      </c>
      <c r="K143">
        <v>10.587999999999999</v>
      </c>
      <c r="L143">
        <v>11.234999999999999</v>
      </c>
      <c r="M143">
        <v>10.871</v>
      </c>
      <c r="N143">
        <v>9.8209999999999997</v>
      </c>
      <c r="O143">
        <v>10.137</v>
      </c>
      <c r="P143">
        <v>10.071999999999999</v>
      </c>
      <c r="Q143">
        <v>9.77</v>
      </c>
      <c r="R143">
        <v>10.978999999999999</v>
      </c>
      <c r="S143">
        <v>10.836</v>
      </c>
      <c r="T143">
        <v>11.276999999999999</v>
      </c>
      <c r="U143">
        <v>11.395</v>
      </c>
      <c r="V143">
        <v>11.211</v>
      </c>
      <c r="W143">
        <v>12.365</v>
      </c>
      <c r="X143">
        <v>11.579000000000001</v>
      </c>
      <c r="Y143">
        <v>12.159000000000001</v>
      </c>
      <c r="Z143">
        <v>12.146000000000001</v>
      </c>
      <c r="AA143">
        <v>12.25</v>
      </c>
    </row>
    <row r="144" spans="1:27" x14ac:dyDescent="0.45">
      <c r="A144" t="s">
        <v>168</v>
      </c>
      <c r="B144" t="s">
        <v>89</v>
      </c>
      <c r="C144">
        <v>22.71</v>
      </c>
      <c r="D144">
        <v>18.715</v>
      </c>
      <c r="E144">
        <v>16.696999999999999</v>
      </c>
      <c r="F144">
        <v>14.349</v>
      </c>
      <c r="G144">
        <v>14.116</v>
      </c>
      <c r="H144">
        <v>12.714</v>
      </c>
      <c r="I144">
        <v>11.180999999999999</v>
      </c>
      <c r="J144">
        <v>9.3490000000000002</v>
      </c>
      <c r="K144">
        <v>7.3890000000000002</v>
      </c>
      <c r="L144">
        <v>6.6749999999999998</v>
      </c>
      <c r="M144">
        <v>5.2149999999999999</v>
      </c>
      <c r="N144">
        <v>4.5759999999999996</v>
      </c>
      <c r="O144">
        <v>3.94</v>
      </c>
      <c r="P144">
        <v>3.923</v>
      </c>
      <c r="Q144">
        <v>3.8380000000000001</v>
      </c>
      <c r="R144">
        <v>3.7610000000000001</v>
      </c>
      <c r="S144">
        <v>3.806</v>
      </c>
      <c r="T144">
        <v>3.79</v>
      </c>
      <c r="U144">
        <v>3.7759999999999998</v>
      </c>
      <c r="V144">
        <v>3.766</v>
      </c>
      <c r="W144">
        <v>3.7749999999999999</v>
      </c>
      <c r="X144">
        <v>4.2160000000000002</v>
      </c>
      <c r="Y144">
        <v>3.8220000000000001</v>
      </c>
      <c r="Z144">
        <v>3.8140000000000001</v>
      </c>
      <c r="AA144">
        <v>3.8159999999999998</v>
      </c>
    </row>
    <row r="145" spans="1:27" x14ac:dyDescent="0.45">
      <c r="A145" t="s">
        <v>168</v>
      </c>
      <c r="B145" t="s">
        <v>42</v>
      </c>
      <c r="C145">
        <v>50.661000000000001</v>
      </c>
      <c r="D145">
        <v>46.927</v>
      </c>
      <c r="E145">
        <v>46.033999999999999</v>
      </c>
      <c r="F145">
        <v>43.862000000000002</v>
      </c>
      <c r="G145">
        <v>34.210999999999999</v>
      </c>
      <c r="H145">
        <v>31.242999999999999</v>
      </c>
      <c r="I145">
        <v>24.398</v>
      </c>
      <c r="J145">
        <v>27.939</v>
      </c>
      <c r="K145">
        <v>24.431000000000001</v>
      </c>
      <c r="L145">
        <v>21.78</v>
      </c>
      <c r="M145">
        <v>22.161000000000001</v>
      </c>
      <c r="N145">
        <v>22.803000000000001</v>
      </c>
      <c r="O145">
        <v>27.872</v>
      </c>
      <c r="P145">
        <v>25.459</v>
      </c>
      <c r="Q145">
        <v>25.664000000000001</v>
      </c>
      <c r="R145">
        <v>30.376999999999999</v>
      </c>
      <c r="S145">
        <v>26.228000000000002</v>
      </c>
      <c r="T145">
        <v>30.295000000000002</v>
      </c>
      <c r="U145">
        <v>30.709</v>
      </c>
      <c r="V145">
        <v>31.202000000000002</v>
      </c>
      <c r="W145">
        <v>35.767000000000003</v>
      </c>
      <c r="X145">
        <v>33.828000000000003</v>
      </c>
      <c r="Y145">
        <v>31.359000000000002</v>
      </c>
      <c r="Z145">
        <v>29.995000000000001</v>
      </c>
      <c r="AA145">
        <v>29.884</v>
      </c>
    </row>
    <row r="146" spans="1:27" x14ac:dyDescent="0.45">
      <c r="A146" t="s">
        <v>150</v>
      </c>
      <c r="B146" t="s">
        <v>94</v>
      </c>
      <c r="C146">
        <v>4.57</v>
      </c>
      <c r="D146">
        <v>4.6180000000000003</v>
      </c>
      <c r="E146">
        <v>5.2649999999999997</v>
      </c>
      <c r="F146">
        <v>5.5629999999999997</v>
      </c>
      <c r="G146">
        <v>5.8220000000000001</v>
      </c>
      <c r="H146">
        <v>6.0510000000000002</v>
      </c>
      <c r="I146">
        <v>6.2539999999999996</v>
      </c>
      <c r="J146">
        <v>5.734</v>
      </c>
      <c r="K146">
        <v>5.085</v>
      </c>
      <c r="L146">
        <v>5.3769999999999998</v>
      </c>
      <c r="M146">
        <v>5.55</v>
      </c>
      <c r="N146">
        <v>5.77</v>
      </c>
      <c r="O146">
        <v>5.6219999999999999</v>
      </c>
      <c r="P146">
        <v>5.6</v>
      </c>
      <c r="Q146">
        <v>5.8769999999999998</v>
      </c>
      <c r="R146">
        <v>5.6</v>
      </c>
      <c r="S146">
        <v>5.6</v>
      </c>
      <c r="T146">
        <v>5.89</v>
      </c>
      <c r="U146">
        <v>6.0289999999999999</v>
      </c>
      <c r="V146">
        <v>5.6360000000000001</v>
      </c>
      <c r="W146">
        <v>7.66</v>
      </c>
      <c r="X146">
        <v>6.6210000000000004</v>
      </c>
      <c r="Y146">
        <v>5.5890000000000004</v>
      </c>
      <c r="Z146">
        <v>4.008</v>
      </c>
      <c r="AA146">
        <v>3.5179999999999998</v>
      </c>
    </row>
    <row r="147" spans="1:27" x14ac:dyDescent="0.45">
      <c r="A147" t="s">
        <v>150</v>
      </c>
      <c r="B147" t="s">
        <v>21</v>
      </c>
      <c r="C147">
        <v>0.87</v>
      </c>
      <c r="D147">
        <v>0.87</v>
      </c>
      <c r="E147">
        <v>0.87</v>
      </c>
      <c r="F147">
        <v>0.87</v>
      </c>
      <c r="G147">
        <v>0.87</v>
      </c>
      <c r="H147">
        <v>0.87</v>
      </c>
      <c r="I147">
        <v>0.87</v>
      </c>
      <c r="J147">
        <v>0.52</v>
      </c>
      <c r="K147">
        <v>0.31</v>
      </c>
      <c r="L147">
        <v>0.31</v>
      </c>
      <c r="M147">
        <v>0.45</v>
      </c>
      <c r="N147">
        <v>0.56000000000000005</v>
      </c>
      <c r="O147">
        <v>0.48</v>
      </c>
      <c r="P147">
        <v>0.28000000000000003</v>
      </c>
      <c r="Q147">
        <v>0.2</v>
      </c>
      <c r="R147">
        <v>0.17</v>
      </c>
      <c r="S147">
        <v>0.15</v>
      </c>
      <c r="T147">
        <v>0.14000000000000001</v>
      </c>
      <c r="U147">
        <v>0.11</v>
      </c>
      <c r="V147">
        <v>0.1</v>
      </c>
      <c r="W147">
        <v>0.14000000000000001</v>
      </c>
      <c r="X147">
        <v>0.14000000000000001</v>
      </c>
      <c r="Y147">
        <v>0.13</v>
      </c>
      <c r="Z147">
        <v>0.13</v>
      </c>
      <c r="AA147">
        <v>0.13</v>
      </c>
    </row>
    <row r="148" spans="1:27" x14ac:dyDescent="0.45">
      <c r="A148" t="s">
        <v>150</v>
      </c>
      <c r="B148" t="s">
        <v>136</v>
      </c>
      <c r="C148">
        <v>1.081</v>
      </c>
      <c r="D148">
        <v>1.1180000000000001</v>
      </c>
      <c r="E148">
        <v>1.137</v>
      </c>
      <c r="F148">
        <v>1.1259999999999999</v>
      </c>
      <c r="G148">
        <v>1.0640000000000001</v>
      </c>
      <c r="H148">
        <v>1.0209999999999999</v>
      </c>
      <c r="I148">
        <v>1.0209999999999999</v>
      </c>
      <c r="J148">
        <v>1.006</v>
      </c>
      <c r="K148">
        <v>1.0149999999999999</v>
      </c>
      <c r="L148">
        <v>1.07</v>
      </c>
      <c r="M148">
        <v>1.1299999999999999</v>
      </c>
      <c r="N148">
        <v>1.21</v>
      </c>
      <c r="O148">
        <v>1.2</v>
      </c>
      <c r="P148">
        <v>1.1839999999999999</v>
      </c>
      <c r="Q148">
        <v>1.1439999999999999</v>
      </c>
      <c r="R148">
        <v>1.1639999999999999</v>
      </c>
      <c r="S148">
        <v>1.19</v>
      </c>
      <c r="T148">
        <v>1.18</v>
      </c>
      <c r="U148">
        <v>1.1879999999999999</v>
      </c>
      <c r="V148">
        <v>1.2170000000000001</v>
      </c>
      <c r="W148">
        <v>1.7649999999999999</v>
      </c>
      <c r="X148">
        <v>1.548</v>
      </c>
      <c r="Y148">
        <v>1.2649999999999999</v>
      </c>
      <c r="Z148">
        <v>1.0489999999999999</v>
      </c>
      <c r="AA148">
        <v>1.0840000000000001</v>
      </c>
    </row>
    <row r="149" spans="1:27" x14ac:dyDescent="0.45">
      <c r="A149" t="s">
        <v>150</v>
      </c>
      <c r="B149" t="s">
        <v>64</v>
      </c>
      <c r="C149">
        <v>0.8</v>
      </c>
      <c r="D149">
        <v>0.8</v>
      </c>
      <c r="E149">
        <v>1.1000000000000001</v>
      </c>
      <c r="F149">
        <v>1.3</v>
      </c>
      <c r="G149">
        <v>1.7</v>
      </c>
      <c r="H149">
        <v>1.4550000000000001</v>
      </c>
      <c r="I149">
        <v>1.3</v>
      </c>
      <c r="J149">
        <v>1.5</v>
      </c>
      <c r="K149">
        <v>1.75</v>
      </c>
      <c r="L149">
        <v>1.64</v>
      </c>
      <c r="M149">
        <v>1.82</v>
      </c>
      <c r="N149">
        <v>2.0510000000000002</v>
      </c>
      <c r="O149">
        <v>2.2269999999999999</v>
      </c>
      <c r="P149">
        <v>2.4649999999999999</v>
      </c>
      <c r="Q149">
        <v>2.9</v>
      </c>
      <c r="R149">
        <v>2.2000000000000002</v>
      </c>
      <c r="S149">
        <v>2.16</v>
      </c>
      <c r="T149">
        <v>2.23</v>
      </c>
      <c r="U149">
        <v>2.202</v>
      </c>
      <c r="V149">
        <v>2.2130000000000001</v>
      </c>
      <c r="W149">
        <v>3.4889999999999999</v>
      </c>
      <c r="X149">
        <v>2.97</v>
      </c>
      <c r="Y149">
        <v>2.133</v>
      </c>
      <c r="Z149">
        <v>2.08</v>
      </c>
      <c r="AA149">
        <v>2.1509999999999998</v>
      </c>
    </row>
    <row r="150" spans="1:27" x14ac:dyDescent="0.45">
      <c r="A150" t="s">
        <v>150</v>
      </c>
      <c r="B150" t="s">
        <v>153</v>
      </c>
      <c r="C150">
        <v>4.4329999999999998</v>
      </c>
      <c r="D150">
        <v>4.298</v>
      </c>
      <c r="E150">
        <v>4.335</v>
      </c>
      <c r="F150">
        <v>4.5990000000000002</v>
      </c>
      <c r="G150">
        <v>4.6929999999999996</v>
      </c>
      <c r="H150">
        <v>4.5890000000000004</v>
      </c>
      <c r="I150">
        <v>4.3869999999999996</v>
      </c>
      <c r="J150">
        <v>4.3090000000000002</v>
      </c>
      <c r="K150">
        <v>4.1420000000000003</v>
      </c>
      <c r="L150">
        <v>3.9769999999999999</v>
      </c>
      <c r="M150">
        <v>3.911</v>
      </c>
      <c r="N150">
        <v>3.95</v>
      </c>
      <c r="O150">
        <v>3.7530000000000001</v>
      </c>
      <c r="P150">
        <v>3.5529999999999999</v>
      </c>
      <c r="Q150">
        <v>3.4529999999999998</v>
      </c>
      <c r="R150">
        <v>3.403</v>
      </c>
      <c r="S150">
        <v>3.266</v>
      </c>
      <c r="T150">
        <v>2.5230000000000001</v>
      </c>
      <c r="U150">
        <v>1.8</v>
      </c>
      <c r="V150">
        <v>2.0449999999999999</v>
      </c>
      <c r="W150">
        <v>2.94</v>
      </c>
      <c r="X150">
        <v>1.9</v>
      </c>
      <c r="Y150">
        <v>3.3</v>
      </c>
      <c r="Z150">
        <v>3.1760000000000002</v>
      </c>
      <c r="AA150">
        <v>3.2029999999999998</v>
      </c>
    </row>
    <row r="151" spans="1:27" x14ac:dyDescent="0.45">
      <c r="A151" t="s">
        <v>150</v>
      </c>
      <c r="B151" t="s">
        <v>98</v>
      </c>
      <c r="C151">
        <v>3</v>
      </c>
      <c r="D151">
        <v>3.53</v>
      </c>
      <c r="E151">
        <v>3.48</v>
      </c>
      <c r="F151">
        <v>3.61</v>
      </c>
      <c r="G151">
        <v>3.54</v>
      </c>
      <c r="H151">
        <v>3.53</v>
      </c>
      <c r="I151">
        <v>3.32</v>
      </c>
      <c r="J151">
        <v>3.31</v>
      </c>
      <c r="K151">
        <v>3.34</v>
      </c>
      <c r="L151">
        <v>3.62</v>
      </c>
      <c r="M151">
        <v>3.32</v>
      </c>
      <c r="N151">
        <v>3.05</v>
      </c>
      <c r="O151">
        <v>3.04</v>
      </c>
      <c r="P151">
        <v>3.14</v>
      </c>
      <c r="Q151">
        <v>2.88</v>
      </c>
      <c r="R151">
        <v>3.1</v>
      </c>
      <c r="S151">
        <v>3.44</v>
      </c>
      <c r="T151">
        <v>3.41</v>
      </c>
      <c r="U151">
        <v>3.3</v>
      </c>
      <c r="V151">
        <v>3.33</v>
      </c>
      <c r="W151">
        <v>4.54</v>
      </c>
      <c r="X151">
        <v>4.6399999999999997</v>
      </c>
      <c r="Y151">
        <v>3.93</v>
      </c>
      <c r="Z151">
        <v>3.8580000000000001</v>
      </c>
      <c r="AA151">
        <v>3.8460000000000001</v>
      </c>
    </row>
    <row r="152" spans="1:27" x14ac:dyDescent="0.45">
      <c r="A152" t="s">
        <v>150</v>
      </c>
      <c r="B152" t="s">
        <v>89</v>
      </c>
      <c r="C152">
        <v>12.75</v>
      </c>
      <c r="D152">
        <v>10.43</v>
      </c>
      <c r="E152">
        <v>9.33</v>
      </c>
      <c r="F152">
        <v>8.7799999999999994</v>
      </c>
      <c r="G152">
        <v>8.4</v>
      </c>
      <c r="H152">
        <v>8.1300000000000008</v>
      </c>
      <c r="I152">
        <v>7.79</v>
      </c>
      <c r="J152">
        <v>7.26</v>
      </c>
      <c r="K152">
        <v>6.63</v>
      </c>
      <c r="L152">
        <v>6.55</v>
      </c>
      <c r="M152">
        <v>5.77</v>
      </c>
      <c r="N152">
        <v>5.39</v>
      </c>
      <c r="O152">
        <v>5.29</v>
      </c>
      <c r="P152">
        <v>5.2</v>
      </c>
      <c r="Q152">
        <v>5.0599999999999996</v>
      </c>
      <c r="R152">
        <v>4.93</v>
      </c>
      <c r="S152">
        <v>4.96</v>
      </c>
      <c r="T152">
        <v>4.9000000000000004</v>
      </c>
      <c r="U152">
        <v>4.8499999999999996</v>
      </c>
      <c r="V152">
        <v>4.8</v>
      </c>
      <c r="W152">
        <v>4.8899999999999997</v>
      </c>
      <c r="X152">
        <v>5.5679999999999996</v>
      </c>
      <c r="Y152">
        <v>4.8600000000000003</v>
      </c>
      <c r="Z152">
        <v>4.835</v>
      </c>
      <c r="AA152">
        <v>4.8330000000000002</v>
      </c>
    </row>
    <row r="153" spans="1:27" x14ac:dyDescent="0.45">
      <c r="A153" t="s">
        <v>150</v>
      </c>
      <c r="B153" t="s">
        <v>42</v>
      </c>
      <c r="C153">
        <v>29.77</v>
      </c>
      <c r="D153">
        <v>27.3</v>
      </c>
      <c r="E153">
        <v>25.9</v>
      </c>
      <c r="F153">
        <v>23.72</v>
      </c>
      <c r="G153">
        <v>17.649999999999999</v>
      </c>
      <c r="H153">
        <v>15.27</v>
      </c>
      <c r="I153">
        <v>12.27</v>
      </c>
      <c r="J153">
        <v>13.79</v>
      </c>
      <c r="K153">
        <v>11.33</v>
      </c>
      <c r="L153">
        <v>10.16</v>
      </c>
      <c r="M153">
        <v>9.9600000000000009</v>
      </c>
      <c r="N153">
        <v>9.9600000000000009</v>
      </c>
      <c r="O153">
        <v>10.97</v>
      </c>
      <c r="P153">
        <v>9.82</v>
      </c>
      <c r="Q153">
        <v>10.207000000000001</v>
      </c>
      <c r="R153">
        <v>11.206</v>
      </c>
      <c r="S153">
        <v>10.202</v>
      </c>
      <c r="T153">
        <v>12</v>
      </c>
      <c r="U153">
        <v>12.112</v>
      </c>
      <c r="V153">
        <v>12.302</v>
      </c>
      <c r="W153">
        <v>14.08</v>
      </c>
      <c r="X153">
        <v>13.656000000000001</v>
      </c>
      <c r="Y153">
        <v>12.382</v>
      </c>
      <c r="Z153">
        <v>11.645</v>
      </c>
      <c r="AA153">
        <v>11.654999999999999</v>
      </c>
    </row>
    <row r="154" spans="1:27" x14ac:dyDescent="0.45">
      <c r="A154" t="s">
        <v>169</v>
      </c>
      <c r="B154" t="s">
        <v>94</v>
      </c>
      <c r="C154" t="s">
        <v>59</v>
      </c>
      <c r="D154" t="s">
        <v>59</v>
      </c>
      <c r="E154" t="s">
        <v>59</v>
      </c>
      <c r="F154" t="s">
        <v>59</v>
      </c>
      <c r="G154" t="s">
        <v>59</v>
      </c>
      <c r="H154">
        <v>87.148162841796903</v>
      </c>
      <c r="I154" t="s">
        <v>59</v>
      </c>
      <c r="J154">
        <v>91.675811767578097</v>
      </c>
      <c r="K154" t="s">
        <v>59</v>
      </c>
      <c r="L154">
        <v>99.755378723144503</v>
      </c>
      <c r="M154" t="s">
        <v>59</v>
      </c>
      <c r="N154" t="s">
        <v>59</v>
      </c>
      <c r="O154" t="s">
        <v>59</v>
      </c>
      <c r="P154">
        <v>93.016890515746596</v>
      </c>
      <c r="Q154">
        <v>98.849609152494395</v>
      </c>
      <c r="R154">
        <v>102.979200639837</v>
      </c>
      <c r="S154">
        <v>105.491550199825</v>
      </c>
      <c r="T154">
        <v>106.24490396678701</v>
      </c>
      <c r="U154">
        <v>106.37621156511101</v>
      </c>
      <c r="V154">
        <v>104.04825782489399</v>
      </c>
      <c r="W154">
        <v>104.411027399625</v>
      </c>
      <c r="X154">
        <v>104.280975297041</v>
      </c>
      <c r="Y154">
        <v>122.158039993668</v>
      </c>
      <c r="Z154" t="s">
        <v>59</v>
      </c>
      <c r="AA154">
        <v>110.66346516973999</v>
      </c>
    </row>
    <row r="155" spans="1:27" x14ac:dyDescent="0.45">
      <c r="A155" t="s">
        <v>169</v>
      </c>
      <c r="B155" t="s">
        <v>21</v>
      </c>
      <c r="C155" t="s">
        <v>59</v>
      </c>
      <c r="D155">
        <v>87.841346740722699</v>
      </c>
      <c r="E155">
        <v>87.484390258789105</v>
      </c>
      <c r="F155">
        <v>88.701980590820298</v>
      </c>
      <c r="G155">
        <v>90.055252075195298</v>
      </c>
      <c r="H155">
        <v>90.054481506347699</v>
      </c>
      <c r="I155">
        <v>91.352249145507798</v>
      </c>
      <c r="J155">
        <v>91.991569519042997</v>
      </c>
      <c r="K155">
        <v>97.628860473632798</v>
      </c>
      <c r="L155">
        <v>97.201499938964801</v>
      </c>
      <c r="M155">
        <v>98.150178716374995</v>
      </c>
      <c r="N155">
        <v>96.467686759129094</v>
      </c>
      <c r="O155">
        <v>98.613980826734803</v>
      </c>
      <c r="P155">
        <v>97.366377876095299</v>
      </c>
      <c r="Q155">
        <v>97.884531125366493</v>
      </c>
      <c r="R155">
        <v>101.946830749512</v>
      </c>
      <c r="S155">
        <v>97.441475242980005</v>
      </c>
      <c r="T155">
        <v>101.98969409942499</v>
      </c>
      <c r="U155">
        <v>102.15490140040001</v>
      </c>
      <c r="V155">
        <v>105.162567508393</v>
      </c>
      <c r="W155">
        <v>105.869328366077</v>
      </c>
      <c r="X155">
        <v>95.669448353186397</v>
      </c>
      <c r="Y155">
        <v>102.968360766419</v>
      </c>
      <c r="Z155" t="s">
        <v>59</v>
      </c>
      <c r="AA155" t="s">
        <v>59</v>
      </c>
    </row>
    <row r="156" spans="1:27" x14ac:dyDescent="0.45">
      <c r="A156" t="s">
        <v>169</v>
      </c>
      <c r="B156" t="s">
        <v>136</v>
      </c>
      <c r="C156">
        <v>91.438407897949205</v>
      </c>
      <c r="D156">
        <v>92.746726989746094</v>
      </c>
      <c r="E156">
        <v>85.689018249511705</v>
      </c>
      <c r="F156">
        <v>81.412971496582003</v>
      </c>
      <c r="G156">
        <v>80.492401123046903</v>
      </c>
      <c r="H156">
        <v>81.279922485351605</v>
      </c>
      <c r="I156">
        <v>83.552688598632798</v>
      </c>
      <c r="J156" t="s">
        <v>59</v>
      </c>
      <c r="K156">
        <v>89.020889282226605</v>
      </c>
      <c r="L156">
        <v>90.128883361816406</v>
      </c>
      <c r="M156">
        <v>90.196941481857706</v>
      </c>
      <c r="N156">
        <v>93.293899089365297</v>
      </c>
      <c r="O156">
        <v>98.473291484069605</v>
      </c>
      <c r="P156">
        <v>107.61047263499501</v>
      </c>
      <c r="Q156">
        <v>104.203846916518</v>
      </c>
      <c r="R156">
        <v>100.303914816394</v>
      </c>
      <c r="S156">
        <v>100.583649344321</v>
      </c>
      <c r="T156">
        <v>100.92341288410501</v>
      </c>
      <c r="U156">
        <v>100.701887411111</v>
      </c>
      <c r="V156">
        <v>102.128281941881</v>
      </c>
      <c r="W156" t="s">
        <v>59</v>
      </c>
      <c r="X156" t="s">
        <v>59</v>
      </c>
      <c r="Y156">
        <v>103.393222951005</v>
      </c>
      <c r="Z156">
        <v>104.392938701638</v>
      </c>
      <c r="AA156">
        <v>98.813918141352701</v>
      </c>
    </row>
    <row r="157" spans="1:27" x14ac:dyDescent="0.45">
      <c r="A157" t="s">
        <v>169</v>
      </c>
      <c r="B157" t="s">
        <v>64</v>
      </c>
      <c r="C157">
        <v>85.79931640625</v>
      </c>
      <c r="D157">
        <v>87.069442749023395</v>
      </c>
      <c r="E157" t="s">
        <v>59</v>
      </c>
      <c r="F157">
        <v>96.062721252441406</v>
      </c>
      <c r="G157">
        <v>100.65151214599599</v>
      </c>
      <c r="H157">
        <v>108.55924987793</v>
      </c>
      <c r="I157">
        <v>101.01393890380901</v>
      </c>
      <c r="J157">
        <v>101.308387756348</v>
      </c>
      <c r="K157">
        <v>99.557746887207003</v>
      </c>
      <c r="L157">
        <v>99.460006713867202</v>
      </c>
      <c r="M157">
        <v>99.416634592889395</v>
      </c>
      <c r="N157">
        <v>98.141769409179702</v>
      </c>
      <c r="O157">
        <v>98.695231205030495</v>
      </c>
      <c r="P157">
        <v>95.561538696289105</v>
      </c>
      <c r="Q157">
        <v>93.066001892089801</v>
      </c>
      <c r="R157">
        <v>95.393402099609403</v>
      </c>
      <c r="S157" t="s">
        <v>59</v>
      </c>
      <c r="T157" t="s">
        <v>59</v>
      </c>
      <c r="U157" t="s">
        <v>59</v>
      </c>
      <c r="V157" t="s">
        <v>59</v>
      </c>
      <c r="W157" t="s">
        <v>59</v>
      </c>
      <c r="X157" t="s">
        <v>59</v>
      </c>
      <c r="Y157" t="s">
        <v>59</v>
      </c>
      <c r="Z157" t="s">
        <v>59</v>
      </c>
      <c r="AA157" t="s">
        <v>59</v>
      </c>
    </row>
    <row r="158" spans="1:27" x14ac:dyDescent="0.45">
      <c r="A158" t="s">
        <v>169</v>
      </c>
      <c r="B158" t="s">
        <v>153</v>
      </c>
      <c r="C158">
        <v>77.554466247558594</v>
      </c>
      <c r="D158">
        <v>80.000251770019503</v>
      </c>
      <c r="E158">
        <v>82.368637084960895</v>
      </c>
      <c r="F158">
        <v>83.630607604980497</v>
      </c>
      <c r="G158" t="s">
        <v>59</v>
      </c>
      <c r="H158">
        <v>87.419120788574205</v>
      </c>
      <c r="I158">
        <v>89.800033569335895</v>
      </c>
      <c r="J158">
        <v>92.088447570800795</v>
      </c>
      <c r="K158">
        <v>93.2216796875</v>
      </c>
      <c r="L158">
        <v>98.985130310058594</v>
      </c>
      <c r="M158" t="s">
        <v>59</v>
      </c>
      <c r="N158">
        <v>114.45162075139601</v>
      </c>
      <c r="O158">
        <v>110.750350631136</v>
      </c>
      <c r="P158">
        <v>109.168488109249</v>
      </c>
      <c r="Q158" t="s">
        <v>59</v>
      </c>
      <c r="R158">
        <v>101.932699190524</v>
      </c>
      <c r="S158">
        <v>102.30490214183401</v>
      </c>
      <c r="T158">
        <v>101.67801983333401</v>
      </c>
      <c r="U158">
        <v>103.951581913667</v>
      </c>
      <c r="V158">
        <v>102.14146901121499</v>
      </c>
      <c r="W158">
        <v>94.543246092496702</v>
      </c>
      <c r="X158">
        <v>94.287268445183003</v>
      </c>
      <c r="Y158">
        <v>91.964545818477703</v>
      </c>
      <c r="Z158" t="s">
        <v>59</v>
      </c>
      <c r="AA158" t="s">
        <v>59</v>
      </c>
    </row>
    <row r="159" spans="1:27" x14ac:dyDescent="0.45">
      <c r="A159" t="s">
        <v>169</v>
      </c>
      <c r="B159" t="s">
        <v>98</v>
      </c>
      <c r="C159">
        <v>76.482826232910199</v>
      </c>
      <c r="D159">
        <v>75.618736267089801</v>
      </c>
      <c r="E159">
        <v>75.001159667968807</v>
      </c>
      <c r="F159">
        <v>80.088996887207003</v>
      </c>
      <c r="G159">
        <v>80.567771911621094</v>
      </c>
      <c r="H159">
        <v>76.253753662109403</v>
      </c>
      <c r="I159">
        <v>75.8026123046875</v>
      </c>
      <c r="J159">
        <v>74.251937866210895</v>
      </c>
      <c r="K159">
        <v>74.835952758789105</v>
      </c>
      <c r="L159">
        <v>75.024276733398395</v>
      </c>
      <c r="M159">
        <v>77.214027404785199</v>
      </c>
      <c r="N159">
        <v>77.592536926269503</v>
      </c>
      <c r="O159">
        <v>81.237197875976605</v>
      </c>
      <c r="P159">
        <v>80.938362121582003</v>
      </c>
      <c r="Q159">
        <v>83.283630371093807</v>
      </c>
      <c r="R159">
        <v>81.511581420898395</v>
      </c>
      <c r="S159">
        <v>79.828392028808594</v>
      </c>
      <c r="T159">
        <v>78.886367797851605</v>
      </c>
      <c r="U159">
        <v>74.487281799316406</v>
      </c>
      <c r="V159">
        <v>75.322982788085895</v>
      </c>
      <c r="W159">
        <v>73.245941162109403</v>
      </c>
      <c r="X159">
        <v>74.961818114089795</v>
      </c>
      <c r="Y159">
        <v>78.834198628299902</v>
      </c>
      <c r="Z159">
        <v>79.447278870403295</v>
      </c>
      <c r="AA159">
        <v>80.275740686418303</v>
      </c>
    </row>
    <row r="160" spans="1:27" x14ac:dyDescent="0.45">
      <c r="A160" t="s">
        <v>169</v>
      </c>
      <c r="B160" t="s">
        <v>89</v>
      </c>
      <c r="C160">
        <v>89.076728820800795</v>
      </c>
      <c r="D160" t="s">
        <v>59</v>
      </c>
      <c r="E160" t="s">
        <v>59</v>
      </c>
      <c r="F160" t="s">
        <v>59</v>
      </c>
      <c r="G160" t="s">
        <v>59</v>
      </c>
      <c r="H160" t="s">
        <v>59</v>
      </c>
      <c r="I160">
        <v>98.443283081054702</v>
      </c>
      <c r="J160" t="s">
        <v>59</v>
      </c>
      <c r="K160" t="s">
        <v>59</v>
      </c>
      <c r="L160" t="s">
        <v>59</v>
      </c>
      <c r="M160">
        <v>98.523749264990798</v>
      </c>
      <c r="N160">
        <v>98.8350532967319</v>
      </c>
      <c r="O160">
        <v>99.018018739581393</v>
      </c>
      <c r="P160">
        <v>97.650031258351703</v>
      </c>
      <c r="Q160">
        <v>98.522388891969001</v>
      </c>
      <c r="R160">
        <v>98.212060157499707</v>
      </c>
      <c r="S160">
        <v>97.046300333815097</v>
      </c>
      <c r="T160">
        <v>96.506170930935696</v>
      </c>
      <c r="U160">
        <v>96.115621274247701</v>
      </c>
      <c r="V160">
        <v>96.537135505745596</v>
      </c>
      <c r="W160">
        <v>91.949020629075207</v>
      </c>
      <c r="X160">
        <v>94.310522086738999</v>
      </c>
      <c r="Y160">
        <v>94.043341337867304</v>
      </c>
      <c r="Z160">
        <v>95.239305433406599</v>
      </c>
      <c r="AA160">
        <v>97.198884231218997</v>
      </c>
    </row>
    <row r="161" spans="1:27" x14ac:dyDescent="0.45">
      <c r="A161" t="s">
        <v>169</v>
      </c>
      <c r="B161" t="s">
        <v>42</v>
      </c>
      <c r="C161">
        <v>64.595420837402301</v>
      </c>
      <c r="D161">
        <v>68.763298034667997</v>
      </c>
      <c r="E161">
        <v>72.583068847656193</v>
      </c>
      <c r="F161">
        <v>75.435867309570298</v>
      </c>
      <c r="G161">
        <v>79.629859924316406</v>
      </c>
      <c r="H161">
        <v>81.856369018554702</v>
      </c>
      <c r="I161">
        <v>83.481193542480497</v>
      </c>
      <c r="J161">
        <v>73.517822265625</v>
      </c>
      <c r="K161">
        <v>80.231140136718807</v>
      </c>
      <c r="L161">
        <v>96.392959594726605</v>
      </c>
      <c r="M161">
        <v>100.739776611328</v>
      </c>
      <c r="N161">
        <v>103.184272766113</v>
      </c>
      <c r="O161" t="s">
        <v>59</v>
      </c>
      <c r="P161" t="s">
        <v>59</v>
      </c>
      <c r="Q161" t="s">
        <v>59</v>
      </c>
      <c r="R161" t="s">
        <v>59</v>
      </c>
      <c r="S161" t="s">
        <v>59</v>
      </c>
      <c r="T161" t="s">
        <v>59</v>
      </c>
      <c r="U161" t="s">
        <v>59</v>
      </c>
      <c r="V161" t="s">
        <v>59</v>
      </c>
      <c r="W161" t="s">
        <v>59</v>
      </c>
      <c r="X161" t="s">
        <v>59</v>
      </c>
      <c r="Y161">
        <v>104.55027008056599</v>
      </c>
      <c r="Z161">
        <v>101.264892578125</v>
      </c>
      <c r="AA161">
        <v>105.164131811213</v>
      </c>
    </row>
    <row r="162" spans="1:27" x14ac:dyDescent="0.45">
      <c r="A162" t="s">
        <v>170</v>
      </c>
      <c r="B162" t="s">
        <v>94</v>
      </c>
      <c r="C162">
        <v>4.7181342213802395</v>
      </c>
      <c r="D162">
        <v>0.34459319617543827</v>
      </c>
      <c r="E162">
        <v>-0.68839013031775664</v>
      </c>
      <c r="F162">
        <v>8.7687338174396388</v>
      </c>
      <c r="G162">
        <v>8.631005458803088</v>
      </c>
      <c r="H162">
        <v>5.9448962393483527</v>
      </c>
      <c r="I162">
        <v>3.3134847362590136</v>
      </c>
      <c r="J162">
        <v>2.2136539637252781</v>
      </c>
      <c r="K162">
        <v>6.237987536545802</v>
      </c>
      <c r="L162">
        <v>-1.0667171124020314</v>
      </c>
      <c r="M162">
        <v>5.0395150823516985</v>
      </c>
      <c r="N162">
        <v>11.758820686671044</v>
      </c>
      <c r="O162">
        <v>5.7615738227096784</v>
      </c>
      <c r="P162">
        <v>2.9456378915202492</v>
      </c>
      <c r="Q162">
        <v>4.0246715838066791</v>
      </c>
      <c r="R162">
        <v>4.655123166526991</v>
      </c>
      <c r="S162">
        <v>1.7040473920287837</v>
      </c>
      <c r="T162">
        <v>1.1821070587828331</v>
      </c>
      <c r="U162">
        <v>3.2269508901591024</v>
      </c>
      <c r="V162">
        <v>1.6515892561739491</v>
      </c>
      <c r="W162">
        <v>-3.804789019963124</v>
      </c>
      <c r="X162">
        <v>6.5195969832541891</v>
      </c>
      <c r="Y162">
        <v>12.000587475292889</v>
      </c>
      <c r="Z162">
        <v>0.54259243939316093</v>
      </c>
      <c r="AA162">
        <v>1.996501734361587</v>
      </c>
    </row>
    <row r="163" spans="1:27" x14ac:dyDescent="0.45">
      <c r="A163" t="s">
        <v>170</v>
      </c>
      <c r="B163" t="s">
        <v>21</v>
      </c>
      <c r="C163">
        <v>8.0281254519188394</v>
      </c>
      <c r="D163">
        <v>3.8981866623390715</v>
      </c>
      <c r="E163">
        <v>7.182151680215128</v>
      </c>
      <c r="F163">
        <v>3.7199586765490551</v>
      </c>
      <c r="G163">
        <v>19.218915339789348</v>
      </c>
      <c r="H163">
        <v>7.492758482790677</v>
      </c>
      <c r="I163">
        <v>26.170245670303188</v>
      </c>
      <c r="J163">
        <v>17.985656816026349</v>
      </c>
      <c r="K163">
        <v>17.663556362608944</v>
      </c>
      <c r="L163">
        <v>11.956561128908589</v>
      </c>
      <c r="M163">
        <v>19.592174477630778</v>
      </c>
      <c r="N163">
        <v>13.375234549547727</v>
      </c>
      <c r="O163">
        <v>4.730085137399584</v>
      </c>
      <c r="P163">
        <v>5.5561036421851213</v>
      </c>
      <c r="Q163">
        <v>5.3343415977025188</v>
      </c>
      <c r="R163">
        <v>4.7533237290295745</v>
      </c>
      <c r="S163">
        <v>3.0641050321487739</v>
      </c>
      <c r="T163">
        <v>-1.4975620908489162</v>
      </c>
      <c r="U163">
        <v>1.2348319703154829</v>
      </c>
      <c r="V163">
        <v>0.68825589393097175</v>
      </c>
      <c r="W163">
        <v>-3.557502842549539</v>
      </c>
      <c r="X163">
        <v>1.6269358731412922</v>
      </c>
      <c r="Y163">
        <v>4.1849701854469714</v>
      </c>
      <c r="Z163">
        <v>1.5397911772078885</v>
      </c>
      <c r="AA163">
        <v>2.3597058692659658</v>
      </c>
    </row>
    <row r="164" spans="1:27" x14ac:dyDescent="0.45">
      <c r="A164" t="s">
        <v>170</v>
      </c>
      <c r="B164" t="s">
        <v>136</v>
      </c>
      <c r="C164">
        <v>5.300069403058842</v>
      </c>
      <c r="D164">
        <v>2.4909487533835204</v>
      </c>
      <c r="E164">
        <v>3.3485506710326831</v>
      </c>
      <c r="F164">
        <v>6.2964412907570306</v>
      </c>
      <c r="G164">
        <v>6.9809617586769548</v>
      </c>
      <c r="H164">
        <v>6.768997377895019</v>
      </c>
      <c r="I164">
        <v>6.4669995195041992</v>
      </c>
      <c r="J164">
        <v>8.2939612909384266</v>
      </c>
      <c r="K164">
        <v>6.2450109499579725</v>
      </c>
      <c r="L164">
        <v>2.53988570158225</v>
      </c>
      <c r="M164">
        <v>4.3342989754845007</v>
      </c>
      <c r="N164">
        <v>1.9281579117079559</v>
      </c>
      <c r="O164">
        <v>3.8030289904306187</v>
      </c>
      <c r="P164">
        <v>5.2926222490620347</v>
      </c>
      <c r="Q164">
        <v>4.308856926570769</v>
      </c>
      <c r="R164">
        <v>2.5078720526761487</v>
      </c>
      <c r="S164">
        <v>3.8149932742242498</v>
      </c>
      <c r="T164">
        <v>4.9538353412365694</v>
      </c>
      <c r="U164">
        <v>2.0525886497986079</v>
      </c>
      <c r="V164">
        <v>2.0528777441865458</v>
      </c>
      <c r="W164">
        <v>-5.9113629524152032</v>
      </c>
      <c r="X164">
        <v>4.3500409166898635</v>
      </c>
      <c r="Y164">
        <v>6.1801612547518516</v>
      </c>
      <c r="Z164">
        <v>3.8781161484556606</v>
      </c>
      <c r="AA164">
        <v>2.6037967064845446</v>
      </c>
    </row>
    <row r="165" spans="1:27" x14ac:dyDescent="0.45">
      <c r="A165" t="s">
        <v>170</v>
      </c>
      <c r="B165" t="s">
        <v>64</v>
      </c>
      <c r="C165">
        <v>4.6945818707921063</v>
      </c>
      <c r="D165">
        <v>0.21333257649935433</v>
      </c>
      <c r="E165">
        <v>3.0142831519225126</v>
      </c>
      <c r="F165">
        <v>17.326020417514343</v>
      </c>
      <c r="G165">
        <v>10.240298058635375</v>
      </c>
      <c r="H165">
        <v>10.609044984022844</v>
      </c>
      <c r="I165">
        <v>7.5147730002402113</v>
      </c>
      <c r="J165">
        <v>5.991575510593151</v>
      </c>
      <c r="K165">
        <v>2.4797569427854427</v>
      </c>
      <c r="L165">
        <v>-7.0760564307341127</v>
      </c>
      <c r="M165">
        <v>-2.3705480442591238</v>
      </c>
      <c r="N165">
        <v>9.6286341953436079</v>
      </c>
      <c r="O165">
        <v>6.6258748507897138</v>
      </c>
      <c r="P165">
        <v>1.149465527806484</v>
      </c>
      <c r="Q165">
        <v>0.50091466944492424</v>
      </c>
      <c r="R165">
        <v>0.59277081721798197</v>
      </c>
      <c r="S165">
        <v>2.9260758425638755</v>
      </c>
      <c r="T165">
        <v>-4.7122227049536178</v>
      </c>
      <c r="U165">
        <v>2.7433304503141471</v>
      </c>
      <c r="V165">
        <v>2.2638170659579089</v>
      </c>
      <c r="W165">
        <v>-4.8173159338158484</v>
      </c>
      <c r="X165">
        <v>1.6721305430785947</v>
      </c>
      <c r="Y165">
        <v>6.7586671196661712</v>
      </c>
      <c r="Z165">
        <v>-1.6672059801285002</v>
      </c>
      <c r="AA165">
        <v>-2.5601109996751745</v>
      </c>
    </row>
    <row r="166" spans="1:27" x14ac:dyDescent="0.45">
      <c r="A166" t="s">
        <v>170</v>
      </c>
      <c r="B166" t="s">
        <v>153</v>
      </c>
      <c r="C166">
        <v>6.1924106369544205</v>
      </c>
      <c r="D166">
        <v>4.6131664938987598</v>
      </c>
      <c r="E166">
        <v>-0.78416578642925572</v>
      </c>
      <c r="F166">
        <v>-2.1946656797684199</v>
      </c>
      <c r="G166">
        <v>1.9925151097334606</v>
      </c>
      <c r="H166">
        <v>2.7794436030615088</v>
      </c>
      <c r="I166">
        <v>4.6698148193932809</v>
      </c>
      <c r="J166">
        <v>4.9806546705152783</v>
      </c>
      <c r="K166">
        <v>8.9500589500589598</v>
      </c>
      <c r="L166">
        <v>5.9819669490440219</v>
      </c>
      <c r="M166">
        <v>2.4719985658277324</v>
      </c>
      <c r="N166">
        <v>2.8946097354119189</v>
      </c>
      <c r="O166">
        <v>8.8631222555701754</v>
      </c>
      <c r="P166">
        <v>5.2277040814594216</v>
      </c>
      <c r="Q166">
        <v>1.2922522941108099</v>
      </c>
      <c r="R166">
        <v>5.0170579971904488</v>
      </c>
      <c r="S166">
        <v>5.04642394571691</v>
      </c>
      <c r="T166">
        <v>0.3040575659224487</v>
      </c>
      <c r="U166">
        <v>1.2871039154328798</v>
      </c>
      <c r="V166">
        <v>-1.1286380172805792</v>
      </c>
      <c r="W166">
        <v>-3.3797205269799946</v>
      </c>
      <c r="X166">
        <v>2.5821749892892996</v>
      </c>
      <c r="Y166">
        <v>7.98570728354278</v>
      </c>
      <c r="Z166">
        <v>1.4140139581859898</v>
      </c>
      <c r="AA166">
        <v>1.6316322112744928</v>
      </c>
    </row>
    <row r="167" spans="1:27" x14ac:dyDescent="0.45">
      <c r="A167" t="s">
        <v>170</v>
      </c>
      <c r="B167" t="s">
        <v>98</v>
      </c>
      <c r="C167">
        <v>8.8588681696938636</v>
      </c>
      <c r="D167">
        <v>0.51767531919286114</v>
      </c>
      <c r="E167">
        <v>5.3909883069279658</v>
      </c>
      <c r="F167">
        <v>5.7884992858874966</v>
      </c>
      <c r="G167">
        <v>6.7834377237030452</v>
      </c>
      <c r="H167">
        <v>5.3321391614148581</v>
      </c>
      <c r="I167">
        <v>5.5848470671515003</v>
      </c>
      <c r="J167">
        <v>6.2987859274094689</v>
      </c>
      <c r="K167">
        <v>4.8317698891309675</v>
      </c>
      <c r="L167">
        <v>-1.5135287159871353</v>
      </c>
      <c r="M167">
        <v>7.4248473832609676</v>
      </c>
      <c r="N167">
        <v>5.2939128341400306</v>
      </c>
      <c r="O167">
        <v>5.4734541925385258</v>
      </c>
      <c r="P167">
        <v>4.6937225255789343</v>
      </c>
      <c r="Q167">
        <v>6.0067219455820293</v>
      </c>
      <c r="R167">
        <v>5.091532421550113</v>
      </c>
      <c r="S167">
        <v>4.4497813976154106</v>
      </c>
      <c r="T167">
        <v>5.8127224098332846</v>
      </c>
      <c r="U167">
        <v>4.8430869763488147</v>
      </c>
      <c r="V167">
        <v>4.4131874212958593</v>
      </c>
      <c r="W167">
        <v>-5.4568465842670122</v>
      </c>
      <c r="X167">
        <v>3.3153495439916583</v>
      </c>
      <c r="Y167">
        <v>9.0317372304445058</v>
      </c>
      <c r="Z167">
        <v>3.5370638041056992</v>
      </c>
      <c r="AA167">
        <v>5.1054592102404115</v>
      </c>
    </row>
    <row r="168" spans="1:27" x14ac:dyDescent="0.45">
      <c r="A168" t="s">
        <v>170</v>
      </c>
      <c r="B168" t="s">
        <v>89</v>
      </c>
      <c r="C168">
        <v>9.8000000021415588</v>
      </c>
      <c r="D168">
        <v>13.499999998435783</v>
      </c>
      <c r="E168">
        <v>9.7999999996084171</v>
      </c>
      <c r="F168">
        <v>9.3000000003375902</v>
      </c>
      <c r="G168">
        <v>9.6000000013685423</v>
      </c>
      <c r="H168">
        <v>9.6999999992268187</v>
      </c>
      <c r="I168">
        <v>10.700000000000003</v>
      </c>
      <c r="J168">
        <v>8.8999999999940513</v>
      </c>
      <c r="K168">
        <v>3.3000000002109147</v>
      </c>
      <c r="L168">
        <v>1.1999999994287265</v>
      </c>
      <c r="M168">
        <v>7.3000000032981376</v>
      </c>
      <c r="N168">
        <v>7.4000000014418816</v>
      </c>
      <c r="O168">
        <v>4.7999999952829739</v>
      </c>
      <c r="P168">
        <v>5.9999999967108408</v>
      </c>
      <c r="Q168">
        <v>4.2000000056670501</v>
      </c>
      <c r="R168">
        <v>1.2000000005328815</v>
      </c>
      <c r="S168">
        <v>1.0999999991017262</v>
      </c>
      <c r="T168">
        <v>4.1000000025735801</v>
      </c>
      <c r="U168">
        <v>4.0999999930984075</v>
      </c>
      <c r="V168">
        <v>4.5000000009188312</v>
      </c>
      <c r="W168">
        <v>-2.4999999962799961</v>
      </c>
      <c r="X168">
        <v>4.2999999972945631</v>
      </c>
      <c r="Y168">
        <v>3.1999999997073445</v>
      </c>
      <c r="Z168">
        <v>5.0999999997364114</v>
      </c>
      <c r="AA168">
        <v>4.9999999999693614</v>
      </c>
    </row>
    <row r="169" spans="1:27" x14ac:dyDescent="0.45">
      <c r="A169" t="s">
        <v>170</v>
      </c>
      <c r="B169" t="s">
        <v>42</v>
      </c>
      <c r="C169">
        <v>3.8000000015847633</v>
      </c>
      <c r="D169">
        <v>2.9999999986304289</v>
      </c>
      <c r="E169">
        <v>5.4000000000000057</v>
      </c>
      <c r="F169">
        <v>6.5000000006204317</v>
      </c>
      <c r="G169">
        <v>4.4999999997669846</v>
      </c>
      <c r="H169">
        <v>5.3999999996952539</v>
      </c>
      <c r="I169">
        <v>2.8999999990585223</v>
      </c>
      <c r="J169">
        <v>3.1000000012867446</v>
      </c>
      <c r="K169">
        <v>2.4999999992937063</v>
      </c>
      <c r="L169">
        <v>1.1999999996951942</v>
      </c>
      <c r="M169">
        <v>4.8000000009356398</v>
      </c>
      <c r="N169">
        <v>2.9999999994190887</v>
      </c>
      <c r="O169">
        <v>2.4000000003443205</v>
      </c>
      <c r="P169">
        <v>2.6000000006116437</v>
      </c>
      <c r="Q169">
        <v>4.0999999986650124</v>
      </c>
      <c r="R169">
        <v>3.2000000008902276</v>
      </c>
      <c r="S169">
        <v>3.9000000001762061</v>
      </c>
      <c r="T169">
        <v>1.4999999989558717</v>
      </c>
      <c r="U169">
        <v>1.4000000008828124</v>
      </c>
      <c r="V169">
        <v>0.89999999921914764</v>
      </c>
      <c r="W169">
        <v>-4.999999999085972</v>
      </c>
      <c r="X169">
        <v>3.7999999990070705</v>
      </c>
      <c r="Y169">
        <v>3.6000000009491515</v>
      </c>
      <c r="Z169">
        <v>4.1000000000596373</v>
      </c>
      <c r="AA169">
        <v>3.6999999990797932</v>
      </c>
    </row>
    <row r="170" spans="1:27" x14ac:dyDescent="0.45">
      <c r="A170" t="s">
        <v>171</v>
      </c>
      <c r="B170" t="s">
        <v>94</v>
      </c>
      <c r="C170">
        <v>43.405269030690278</v>
      </c>
      <c r="D170">
        <v>39.633694222871014</v>
      </c>
      <c r="E170">
        <v>40.948803271910009</v>
      </c>
      <c r="F170">
        <v>45.854149187115937</v>
      </c>
      <c r="G170">
        <v>50.985331083817812</v>
      </c>
      <c r="H170">
        <v>57.050742989556959</v>
      </c>
      <c r="I170">
        <v>59.831908244544238</v>
      </c>
      <c r="J170">
        <v>59.937440139284213</v>
      </c>
      <c r="K170">
        <v>62.111502033102163</v>
      </c>
      <c r="L170">
        <v>47.088620653439122</v>
      </c>
      <c r="M170">
        <v>49.569714526312389</v>
      </c>
      <c r="N170">
        <v>55.273346136577871</v>
      </c>
      <c r="O170">
        <v>53.119847643636476</v>
      </c>
      <c r="P170">
        <v>50.372516441579386</v>
      </c>
      <c r="Q170">
        <v>45.095845822786188</v>
      </c>
      <c r="R170">
        <v>31.440131615380356</v>
      </c>
      <c r="S170">
        <v>29.143089711459076</v>
      </c>
      <c r="T170">
        <v>32.362537899118912</v>
      </c>
      <c r="U170">
        <v>35.520983162576876</v>
      </c>
      <c r="V170">
        <v>32.159204977113035</v>
      </c>
      <c r="W170">
        <v>23.809811526218503</v>
      </c>
      <c r="X170">
        <v>29.155661402683709</v>
      </c>
      <c r="Y170">
        <v>35.98500989555221</v>
      </c>
      <c r="Z170">
        <v>30.242519627143359</v>
      </c>
      <c r="AA170">
        <v>29.109212269374936</v>
      </c>
    </row>
    <row r="171" spans="1:27" x14ac:dyDescent="0.45">
      <c r="A171" t="s">
        <v>171</v>
      </c>
      <c r="B171" t="s">
        <v>21</v>
      </c>
      <c r="C171">
        <v>67.28335859913993</v>
      </c>
      <c r="D171">
        <v>65.892857142857139</v>
      </c>
      <c r="E171">
        <v>60.342772827875834</v>
      </c>
      <c r="F171">
        <v>61.697582386794771</v>
      </c>
      <c r="G171">
        <v>64.168224946325921</v>
      </c>
      <c r="H171">
        <v>65.085044820502063</v>
      </c>
      <c r="I171">
        <v>62.81773016682385</v>
      </c>
      <c r="J171">
        <v>60.277371860266335</v>
      </c>
      <c r="K171">
        <v>61.362352621531379</v>
      </c>
      <c r="L171">
        <v>51.134876090632773</v>
      </c>
      <c r="M171">
        <v>63.073357288729184</v>
      </c>
      <c r="N171">
        <v>72.619706501698047</v>
      </c>
      <c r="O171">
        <v>76.472413296200116</v>
      </c>
      <c r="P171">
        <v>72.717796864394245</v>
      </c>
      <c r="Q171">
        <v>67.998076354345116</v>
      </c>
      <c r="R171">
        <v>57.061520247718398</v>
      </c>
      <c r="S171">
        <v>47.713853758340043</v>
      </c>
      <c r="T171">
        <v>52.889405031710382</v>
      </c>
      <c r="U171">
        <v>55.941798783228933</v>
      </c>
      <c r="V171">
        <v>52.188812321648868</v>
      </c>
      <c r="W171">
        <v>49.11881869961077</v>
      </c>
      <c r="X171">
        <v>58.725973480071836</v>
      </c>
      <c r="Y171">
        <v>68.598408824427551</v>
      </c>
      <c r="Z171" t="s">
        <v>59</v>
      </c>
      <c r="AA171" t="s">
        <v>59</v>
      </c>
    </row>
    <row r="172" spans="1:27" x14ac:dyDescent="0.45">
      <c r="A172" t="s">
        <v>171</v>
      </c>
      <c r="B172" t="s">
        <v>136</v>
      </c>
      <c r="C172">
        <v>79.180667028597412</v>
      </c>
      <c r="D172">
        <v>73.610761322054486</v>
      </c>
      <c r="E172">
        <v>72.508566295922549</v>
      </c>
      <c r="F172">
        <v>72.063071998232516</v>
      </c>
      <c r="G172">
        <v>78.60514596133855</v>
      </c>
      <c r="H172">
        <v>83.894048205934467</v>
      </c>
      <c r="I172">
        <v>84.638944262474141</v>
      </c>
      <c r="J172">
        <v>79.679529232064709</v>
      </c>
      <c r="K172">
        <v>82.577348380623334</v>
      </c>
      <c r="L172">
        <v>68.465593865111757</v>
      </c>
      <c r="M172">
        <v>66.702715037627556</v>
      </c>
      <c r="N172">
        <v>95.636348764927206</v>
      </c>
      <c r="O172">
        <v>98.265636232925957</v>
      </c>
      <c r="P172">
        <v>100.826651632348</v>
      </c>
      <c r="Q172">
        <v>92.225535719612338</v>
      </c>
      <c r="R172">
        <v>79.34410357223463</v>
      </c>
      <c r="S172">
        <v>70.588290698112502</v>
      </c>
      <c r="T172">
        <v>72.253862138921903</v>
      </c>
      <c r="U172">
        <v>75.71537268207959</v>
      </c>
      <c r="V172">
        <v>73.094423987375066</v>
      </c>
      <c r="W172">
        <v>70.454435823509556</v>
      </c>
      <c r="X172">
        <v>86.274218672668255</v>
      </c>
      <c r="Y172">
        <v>95.961365400600414</v>
      </c>
      <c r="Z172">
        <v>87.351143952571036</v>
      </c>
      <c r="AA172">
        <v>87.674995524962682</v>
      </c>
    </row>
    <row r="173" spans="1:27" x14ac:dyDescent="0.45">
      <c r="A173" t="s">
        <v>171</v>
      </c>
      <c r="B173" t="s">
        <v>64</v>
      </c>
      <c r="C173">
        <v>56.472174446643564</v>
      </c>
      <c r="D173">
        <v>51.308411214953274</v>
      </c>
      <c r="E173">
        <v>44.616048317515101</v>
      </c>
      <c r="F173">
        <v>52.091510597734668</v>
      </c>
      <c r="G173">
        <v>56.917113383228582</v>
      </c>
      <c r="H173">
        <v>63.976060898903079</v>
      </c>
      <c r="I173">
        <v>65.545733724698422</v>
      </c>
      <c r="J173">
        <v>63.415038397082924</v>
      </c>
      <c r="K173">
        <v>66.759549518170203</v>
      </c>
      <c r="L173">
        <v>59.433634354444166</v>
      </c>
      <c r="M173">
        <v>66.673511269673526</v>
      </c>
      <c r="N173">
        <v>73.217674999852392</v>
      </c>
      <c r="O173">
        <v>74.731837114150395</v>
      </c>
      <c r="P173">
        <v>70.861017989048548</v>
      </c>
      <c r="Q173">
        <v>68.505525126322482</v>
      </c>
      <c r="R173">
        <v>53.765372450516303</v>
      </c>
      <c r="S173">
        <v>47.632285262531028</v>
      </c>
      <c r="T173">
        <v>51.196315592527377</v>
      </c>
      <c r="U173">
        <v>57.311462753412023</v>
      </c>
      <c r="V173">
        <v>52.058256076387877</v>
      </c>
      <c r="W173">
        <v>43.713147229091085</v>
      </c>
      <c r="X173">
        <v>51.7263630655345</v>
      </c>
      <c r="Y173">
        <v>60.44930630706434</v>
      </c>
      <c r="Z173">
        <v>57.730150514050784</v>
      </c>
      <c r="AA173" t="s">
        <v>59</v>
      </c>
    </row>
    <row r="174" spans="1:27" x14ac:dyDescent="0.45">
      <c r="A174" t="s">
        <v>171</v>
      </c>
      <c r="B174" t="s">
        <v>153</v>
      </c>
      <c r="C174">
        <v>52.88124503435062</v>
      </c>
      <c r="D174">
        <v>52.060762933205282</v>
      </c>
      <c r="E174">
        <v>51.078512070540214</v>
      </c>
      <c r="F174">
        <v>49.841747195087329</v>
      </c>
      <c r="G174">
        <v>49.763098325650454</v>
      </c>
      <c r="H174">
        <v>55.294307228033169</v>
      </c>
      <c r="I174">
        <v>53.783801943669033</v>
      </c>
      <c r="J174">
        <v>54.6159437848316</v>
      </c>
      <c r="K174">
        <v>56.673087455616454</v>
      </c>
      <c r="L174">
        <v>52.790297390969933</v>
      </c>
      <c r="M174">
        <v>59.09563825530212</v>
      </c>
      <c r="N174">
        <v>63.917470417279134</v>
      </c>
      <c r="O174">
        <v>62.721854757845442</v>
      </c>
      <c r="P174">
        <v>66.031624851071697</v>
      </c>
      <c r="Q174">
        <v>61.440178661609082</v>
      </c>
      <c r="R174">
        <v>49.652560938135032</v>
      </c>
      <c r="S174">
        <v>41.319624744694842</v>
      </c>
      <c r="T174">
        <v>45.716546475647647</v>
      </c>
      <c r="U174">
        <v>50.622442019099587</v>
      </c>
      <c r="V174">
        <v>49.492903004778583</v>
      </c>
      <c r="W174">
        <v>47.054873369148119</v>
      </c>
      <c r="X174">
        <v>53.329759351918035</v>
      </c>
      <c r="Y174">
        <v>63.25050191295125</v>
      </c>
      <c r="Z174">
        <v>61.584342738522089</v>
      </c>
      <c r="AA174">
        <v>66.072566113399105</v>
      </c>
    </row>
    <row r="175" spans="1:27" x14ac:dyDescent="0.45">
      <c r="A175" t="s">
        <v>171</v>
      </c>
      <c r="B175" t="s">
        <v>98</v>
      </c>
      <c r="C175">
        <v>119.80970872696766</v>
      </c>
      <c r="D175">
        <v>110.40249135654705</v>
      </c>
      <c r="E175">
        <v>108.3053027950513</v>
      </c>
      <c r="F175">
        <v>106.94344614811506</v>
      </c>
      <c r="G175">
        <v>115.37333772107465</v>
      </c>
      <c r="H175">
        <v>112.89897677978138</v>
      </c>
      <c r="I175">
        <v>112.18548084399045</v>
      </c>
      <c r="J175">
        <v>106.1682748669853</v>
      </c>
      <c r="K175">
        <v>99.499577244726595</v>
      </c>
      <c r="L175">
        <v>91.416791867092556</v>
      </c>
      <c r="M175">
        <v>86.930295069354329</v>
      </c>
      <c r="N175">
        <v>85.25544210859978</v>
      </c>
      <c r="O175">
        <v>79.299913925531172</v>
      </c>
      <c r="P175">
        <v>75.629041030262684</v>
      </c>
      <c r="Q175">
        <v>73.793498625776479</v>
      </c>
      <c r="R175">
        <v>69.44869089707538</v>
      </c>
      <c r="S175">
        <v>66.775445454250786</v>
      </c>
      <c r="T175">
        <v>70.011742508596996</v>
      </c>
      <c r="U175">
        <v>68.55497141968597</v>
      </c>
      <c r="V175">
        <v>65.277766842857559</v>
      </c>
      <c r="W175">
        <v>61.577935905434934</v>
      </c>
      <c r="X175">
        <v>70.633055549333676</v>
      </c>
      <c r="Y175">
        <v>76.807797482584391</v>
      </c>
      <c r="Z175">
        <v>68.678953565316817</v>
      </c>
      <c r="AA175">
        <v>71.34108498299085</v>
      </c>
    </row>
    <row r="176" spans="1:27" x14ac:dyDescent="0.45">
      <c r="A176" t="s">
        <v>171</v>
      </c>
      <c r="B176" t="s">
        <v>89</v>
      </c>
      <c r="C176">
        <v>56.602426799537334</v>
      </c>
      <c r="D176">
        <v>45.895018610910199</v>
      </c>
      <c r="E176">
        <v>46.990640756175402</v>
      </c>
      <c r="F176">
        <v>48.417022094632642</v>
      </c>
      <c r="G176">
        <v>52.500410425022139</v>
      </c>
      <c r="H176">
        <v>53.194358254068007</v>
      </c>
      <c r="I176">
        <v>50.975297842183274</v>
      </c>
      <c r="J176">
        <v>49.312820890358246</v>
      </c>
      <c r="K176">
        <v>57.146384939133064</v>
      </c>
      <c r="L176">
        <v>41.838422446091457</v>
      </c>
      <c r="M176">
        <v>44.244179498473493</v>
      </c>
      <c r="N176">
        <v>46.464662794755185</v>
      </c>
      <c r="O176">
        <v>44.109663038429055</v>
      </c>
      <c r="P176">
        <v>38.617037715279686</v>
      </c>
      <c r="Q176">
        <v>39.341758090729336</v>
      </c>
      <c r="R176">
        <v>28.516708007235351</v>
      </c>
      <c r="S176">
        <v>31.843888642283613</v>
      </c>
      <c r="T176">
        <v>32.397752936987949</v>
      </c>
      <c r="U176">
        <v>37.625218425287315</v>
      </c>
      <c r="V176">
        <v>36.438987099099442</v>
      </c>
      <c r="W176">
        <v>30.528906798968059</v>
      </c>
      <c r="X176">
        <v>33.644862124162394</v>
      </c>
      <c r="Y176">
        <v>41.569008904154444</v>
      </c>
      <c r="Z176">
        <v>34.650577449537963</v>
      </c>
      <c r="AA176">
        <v>31.587163686551602</v>
      </c>
    </row>
    <row r="177" spans="1:27" x14ac:dyDescent="0.45">
      <c r="A177" t="s">
        <v>171</v>
      </c>
      <c r="B177" t="s">
        <v>42</v>
      </c>
      <c r="C177">
        <v>42.069717721341554</v>
      </c>
      <c r="D177">
        <v>34.121231395801779</v>
      </c>
      <c r="E177">
        <v>33.137164097500474</v>
      </c>
      <c r="F177">
        <v>35.66906352874318</v>
      </c>
      <c r="G177">
        <v>38.392959459367646</v>
      </c>
      <c r="H177">
        <v>44.371282898314007</v>
      </c>
      <c r="I177">
        <v>45.764134268208743</v>
      </c>
      <c r="J177">
        <v>44.720155665402032</v>
      </c>
      <c r="K177">
        <v>45.647181805805367</v>
      </c>
      <c r="L177">
        <v>32.58600627115181</v>
      </c>
      <c r="M177">
        <v>34.988229614911958</v>
      </c>
      <c r="N177">
        <v>35.988086409325909</v>
      </c>
      <c r="O177">
        <v>34.382792001503539</v>
      </c>
      <c r="P177">
        <v>30.799364929089322</v>
      </c>
      <c r="Q177">
        <v>27.619486370587776</v>
      </c>
      <c r="R177">
        <v>20.528141681045497</v>
      </c>
      <c r="S177">
        <v>18.4866879717888</v>
      </c>
      <c r="T177">
        <v>20.333679517167518</v>
      </c>
      <c r="U177">
        <v>23.423105738908021</v>
      </c>
      <c r="V177">
        <v>20.407941949490993</v>
      </c>
      <c r="W177">
        <v>15.535201111619088</v>
      </c>
      <c r="X177">
        <v>23.444367290595082</v>
      </c>
      <c r="Y177">
        <v>30.79155617633414</v>
      </c>
      <c r="Z177">
        <v>23.790060473816276</v>
      </c>
      <c r="AA177">
        <v>19.852380065381428</v>
      </c>
    </row>
    <row r="178" spans="1:27" x14ac:dyDescent="0.45">
      <c r="A178" t="s">
        <v>172</v>
      </c>
      <c r="B178" t="s">
        <v>94</v>
      </c>
      <c r="C178">
        <v>24.235613446820725</v>
      </c>
      <c r="D178">
        <v>27.090480162660967</v>
      </c>
      <c r="E178">
        <v>28.948397658581591</v>
      </c>
      <c r="F178">
        <v>28.233310143967653</v>
      </c>
      <c r="G178">
        <v>32.354259427404166</v>
      </c>
      <c r="H178">
        <v>35.418917979055401</v>
      </c>
      <c r="I178">
        <v>33.724586766759408</v>
      </c>
      <c r="J178">
        <v>37.071588765141996</v>
      </c>
      <c r="K178">
        <v>37.68431884664674</v>
      </c>
      <c r="L178">
        <v>45.629801313391134</v>
      </c>
      <c r="M178">
        <v>39.164193614832158</v>
      </c>
      <c r="N178">
        <v>33.628694468669266</v>
      </c>
      <c r="O178">
        <v>35.568510996717741</v>
      </c>
      <c r="P178">
        <v>39.011341190833178</v>
      </c>
      <c r="Q178">
        <v>42.557078132029552</v>
      </c>
      <c r="R178">
        <v>52.760179809745324</v>
      </c>
      <c r="S178">
        <v>54.375771847036013</v>
      </c>
      <c r="T178">
        <v>50.137593580936127</v>
      </c>
      <c r="U178" t="s">
        <v>59</v>
      </c>
      <c r="V178" t="s">
        <v>59</v>
      </c>
      <c r="W178" t="s">
        <v>59</v>
      </c>
      <c r="X178" t="s">
        <v>59</v>
      </c>
      <c r="Y178" t="s">
        <v>59</v>
      </c>
      <c r="Z178" t="s">
        <v>59</v>
      </c>
      <c r="AA178" t="s">
        <v>59</v>
      </c>
    </row>
    <row r="179" spans="1:27" x14ac:dyDescent="0.45">
      <c r="A179" t="s">
        <v>172</v>
      </c>
      <c r="B179" t="s">
        <v>21</v>
      </c>
      <c r="C179">
        <v>26.848992977137019</v>
      </c>
      <c r="D179">
        <v>34.89328477443609</v>
      </c>
      <c r="E179">
        <v>28.678248964303954</v>
      </c>
      <c r="F179">
        <v>29.988158248018397</v>
      </c>
      <c r="G179">
        <v>28.984866507375862</v>
      </c>
      <c r="H179">
        <v>33.721586639603679</v>
      </c>
      <c r="I179">
        <v>35.99745815866541</v>
      </c>
      <c r="J179">
        <v>41.576840759326146</v>
      </c>
      <c r="K179">
        <v>40.801185462709405</v>
      </c>
      <c r="L179">
        <v>51.735108684049372</v>
      </c>
      <c r="M179">
        <v>45.242405495074479</v>
      </c>
      <c r="N179">
        <v>39.753024879564833</v>
      </c>
      <c r="O179">
        <v>37.128439552166384</v>
      </c>
      <c r="P179">
        <v>40.005319000399517</v>
      </c>
      <c r="Q179">
        <v>46.096780291424324</v>
      </c>
      <c r="R179">
        <v>70.842532862944665</v>
      </c>
      <c r="S179">
        <v>79.760609083749017</v>
      </c>
      <c r="T179">
        <v>80.081674144484751</v>
      </c>
      <c r="U179">
        <v>80.436747235292358</v>
      </c>
      <c r="V179">
        <v>100.63605496641703</v>
      </c>
      <c r="W179">
        <v>138.85767457167967</v>
      </c>
      <c r="X179">
        <v>123.31652688295311</v>
      </c>
      <c r="Y179">
        <v>101.08397786899958</v>
      </c>
      <c r="Z179">
        <v>115.73625346553681</v>
      </c>
      <c r="AA179">
        <v>119.38284316429166</v>
      </c>
    </row>
    <row r="180" spans="1:27" x14ac:dyDescent="0.45">
      <c r="A180" t="s">
        <v>172</v>
      </c>
      <c r="B180" t="s">
        <v>136</v>
      </c>
      <c r="C180">
        <v>40.511789649758633</v>
      </c>
      <c r="D180">
        <v>41.815676804788076</v>
      </c>
      <c r="E180">
        <v>44.538307144678917</v>
      </c>
      <c r="F180">
        <v>42.125485995874293</v>
      </c>
      <c r="G180">
        <v>43.942919631340125</v>
      </c>
      <c r="H180">
        <v>43.684350905004457</v>
      </c>
      <c r="I180">
        <v>44.877755724159542</v>
      </c>
      <c r="J180">
        <v>53.118054263641788</v>
      </c>
      <c r="K180">
        <v>64.213379123436738</v>
      </c>
      <c r="L180">
        <v>71.437267312635583</v>
      </c>
      <c r="M180">
        <v>64.937667736542622</v>
      </c>
      <c r="N180">
        <v>66.906592507770327</v>
      </c>
      <c r="O180">
        <v>66.517227148068272</v>
      </c>
      <c r="P180">
        <v>66.98763993435854</v>
      </c>
      <c r="Q180">
        <v>61.334799804504506</v>
      </c>
      <c r="R180">
        <v>70.550080302500007</v>
      </c>
      <c r="S180" t="s">
        <v>59</v>
      </c>
      <c r="T180" t="s">
        <v>59</v>
      </c>
      <c r="U180" t="s">
        <v>59</v>
      </c>
      <c r="V180" t="s">
        <v>59</v>
      </c>
      <c r="W180" t="s">
        <v>59</v>
      </c>
      <c r="X180" t="s">
        <v>59</v>
      </c>
      <c r="Y180" t="s">
        <v>59</v>
      </c>
      <c r="Z180" t="s">
        <v>59</v>
      </c>
      <c r="AA180" t="s">
        <v>59</v>
      </c>
    </row>
    <row r="181" spans="1:27" x14ac:dyDescent="0.45">
      <c r="A181" t="s">
        <v>172</v>
      </c>
      <c r="B181" t="s">
        <v>64</v>
      </c>
      <c r="C181">
        <v>45.389488604444139</v>
      </c>
      <c r="D181">
        <v>56.630542056074759</v>
      </c>
      <c r="E181">
        <v>58.337066436583264</v>
      </c>
      <c r="F181">
        <v>59.46456908152966</v>
      </c>
      <c r="G181">
        <v>56.364543549869552</v>
      </c>
      <c r="H181">
        <v>50.932667039655499</v>
      </c>
      <c r="I181">
        <v>49.954142418432617</v>
      </c>
      <c r="J181">
        <v>59.579387733804779</v>
      </c>
      <c r="K181">
        <v>57.264928141989614</v>
      </c>
      <c r="L181">
        <v>79.071926994182888</v>
      </c>
      <c r="M181">
        <v>74.639383065752838</v>
      </c>
      <c r="N181">
        <v>60.806258189383776</v>
      </c>
      <c r="O181">
        <v>55.743368272945517</v>
      </c>
      <c r="P181">
        <v>59.751887354110963</v>
      </c>
      <c r="Q181">
        <v>67.640715737781449</v>
      </c>
      <c r="R181">
        <v>98.510790393407603</v>
      </c>
      <c r="S181">
        <v>105.18681283456168</v>
      </c>
      <c r="T181">
        <v>98.699107218372035</v>
      </c>
      <c r="U181">
        <v>90.628071331541548</v>
      </c>
      <c r="V181">
        <v>91.957058128298314</v>
      </c>
      <c r="W181" t="s">
        <v>59</v>
      </c>
      <c r="X181" t="s">
        <v>59</v>
      </c>
      <c r="Y181" t="s">
        <v>59</v>
      </c>
      <c r="Z181" t="s">
        <v>59</v>
      </c>
      <c r="AA181" t="s">
        <v>59</v>
      </c>
    </row>
    <row r="182" spans="1:27" x14ac:dyDescent="0.45">
      <c r="A182" t="s">
        <v>172</v>
      </c>
      <c r="B182" t="s">
        <v>153</v>
      </c>
      <c r="C182">
        <v>32.828620834696459</v>
      </c>
      <c r="D182">
        <v>35.153593890912497</v>
      </c>
      <c r="E182">
        <v>33.970356422023521</v>
      </c>
      <c r="F182">
        <v>32.177211596092576</v>
      </c>
      <c r="G182">
        <v>29.865126423930278</v>
      </c>
      <c r="H182">
        <v>26.83021300284199</v>
      </c>
      <c r="I182">
        <v>26.860229306521859</v>
      </c>
      <c r="J182">
        <v>30.976484441213685</v>
      </c>
      <c r="K182">
        <v>30.645818352527399</v>
      </c>
      <c r="L182">
        <v>40.746944902237587</v>
      </c>
      <c r="M182">
        <v>38.211910880352143</v>
      </c>
      <c r="N182">
        <v>36.103045640953354</v>
      </c>
      <c r="O182">
        <v>36.820169039564163</v>
      </c>
      <c r="P182">
        <v>37.810176362910781</v>
      </c>
      <c r="Q182">
        <v>40.996436379857926</v>
      </c>
      <c r="R182">
        <v>58.172112756614226</v>
      </c>
      <c r="S182">
        <v>66.670233042545092</v>
      </c>
      <c r="T182">
        <v>65.948762115061726</v>
      </c>
      <c r="U182">
        <v>61.072175889608914</v>
      </c>
      <c r="V182">
        <v>65.135336497398072</v>
      </c>
      <c r="W182">
        <v>76.589389942019437</v>
      </c>
      <c r="X182">
        <v>68.186349503159988</v>
      </c>
      <c r="Y182">
        <v>55.789770455320273</v>
      </c>
      <c r="Z182">
        <v>59.752816940390872</v>
      </c>
      <c r="AA182" t="s">
        <v>59</v>
      </c>
    </row>
    <row r="183" spans="1:27" x14ac:dyDescent="0.45">
      <c r="A183" t="s">
        <v>172</v>
      </c>
      <c r="B183" t="s">
        <v>98</v>
      </c>
      <c r="C183">
        <v>134.99985392577463</v>
      </c>
      <c r="D183">
        <v>129.10137557823919</v>
      </c>
      <c r="E183">
        <v>121.82734493440461</v>
      </c>
      <c r="F183">
        <v>118.97414888010334</v>
      </c>
      <c r="G183">
        <v>111.93760514821072</v>
      </c>
      <c r="H183">
        <v>106.52443190737853</v>
      </c>
      <c r="I183">
        <v>103.66383037431635</v>
      </c>
      <c r="J183">
        <v>101.58007516014817</v>
      </c>
      <c r="K183">
        <v>96.74825350652057</v>
      </c>
      <c r="L183">
        <v>111.60688998793727</v>
      </c>
      <c r="M183">
        <v>107.12275257388544</v>
      </c>
      <c r="N183">
        <v>108.42593670537866</v>
      </c>
      <c r="O183">
        <v>114.1245298171319</v>
      </c>
      <c r="P183">
        <v>119.8996939104116</v>
      </c>
      <c r="Q183">
        <v>120.57865102284708</v>
      </c>
      <c r="R183">
        <v>123.10362963113974</v>
      </c>
      <c r="S183">
        <v>121.97982060196311</v>
      </c>
      <c r="T183">
        <v>117.1675683742824</v>
      </c>
      <c r="U183">
        <v>120.27631188390677</v>
      </c>
      <c r="V183">
        <v>120.70694629911445</v>
      </c>
      <c r="W183">
        <v>133.81699552075102</v>
      </c>
      <c r="X183">
        <v>127.2608946095676</v>
      </c>
      <c r="Y183">
        <v>113.0704705580946</v>
      </c>
      <c r="Z183">
        <v>117.10025247086556</v>
      </c>
      <c r="AA183">
        <v>116.10093011350583</v>
      </c>
    </row>
    <row r="184" spans="1:27" x14ac:dyDescent="0.45">
      <c r="A184" t="s">
        <v>172</v>
      </c>
      <c r="B184" t="s">
        <v>89</v>
      </c>
      <c r="C184" t="s">
        <v>59</v>
      </c>
      <c r="D184" t="s">
        <v>59</v>
      </c>
      <c r="E184" t="s">
        <v>59</v>
      </c>
      <c r="F184" t="s">
        <v>59</v>
      </c>
      <c r="G184" t="s">
        <v>59</v>
      </c>
      <c r="H184" t="s">
        <v>59</v>
      </c>
      <c r="I184" t="s">
        <v>59</v>
      </c>
      <c r="J184" t="s">
        <v>59</v>
      </c>
      <c r="K184" t="s">
        <v>59</v>
      </c>
      <c r="L184" t="s">
        <v>59</v>
      </c>
      <c r="M184" t="s">
        <v>59</v>
      </c>
      <c r="N184" t="s">
        <v>59</v>
      </c>
      <c r="O184" t="s">
        <v>59</v>
      </c>
      <c r="P184" t="s">
        <v>59</v>
      </c>
      <c r="Q184" t="s">
        <v>59</v>
      </c>
      <c r="R184">
        <v>37.72910693270066</v>
      </c>
      <c r="S184">
        <v>33.030229820443182</v>
      </c>
      <c r="T184">
        <v>29.187597742989556</v>
      </c>
      <c r="U184">
        <v>25.932533976381134</v>
      </c>
      <c r="V184">
        <v>24.266478602371073</v>
      </c>
      <c r="W184">
        <v>25.635231095202158</v>
      </c>
      <c r="X184">
        <v>26.010222362402029</v>
      </c>
      <c r="Y184">
        <v>25.021893690886515</v>
      </c>
      <c r="Z184">
        <v>26.045950351796463</v>
      </c>
      <c r="AA184">
        <v>27.27967957796529</v>
      </c>
    </row>
    <row r="185" spans="1:27" x14ac:dyDescent="0.45">
      <c r="A185" t="s">
        <v>172</v>
      </c>
      <c r="B185" t="s">
        <v>42</v>
      </c>
      <c r="C185">
        <v>5.9656399857015163</v>
      </c>
      <c r="D185">
        <v>7.3845038855289911</v>
      </c>
      <c r="E185">
        <v>11.25663890370625</v>
      </c>
      <c r="F185">
        <v>10.364272501840462</v>
      </c>
      <c r="G185">
        <v>10.210328391616335</v>
      </c>
      <c r="H185">
        <v>11.500288629842679</v>
      </c>
      <c r="I185">
        <v>11.520815373144458</v>
      </c>
      <c r="J185">
        <v>12.305815626595781</v>
      </c>
      <c r="K185">
        <v>12.13019175816515</v>
      </c>
      <c r="L185">
        <v>14.847576861545747</v>
      </c>
      <c r="M185">
        <v>13.790133198986048</v>
      </c>
      <c r="N185">
        <v>12.565106412338467</v>
      </c>
      <c r="O185">
        <v>12.908643865172234</v>
      </c>
      <c r="P185">
        <v>15.065274898980721</v>
      </c>
      <c r="Q185">
        <v>16.421663636013839</v>
      </c>
      <c r="R185">
        <v>19.220345135103372</v>
      </c>
      <c r="S185">
        <v>20.252454823048463</v>
      </c>
      <c r="T185">
        <v>21.860385583363833</v>
      </c>
      <c r="U185">
        <v>22.387148870126026</v>
      </c>
      <c r="V185">
        <v>22.912869536899429</v>
      </c>
      <c r="W185">
        <v>26.117213419446173</v>
      </c>
      <c r="X185">
        <v>22.659990400839</v>
      </c>
      <c r="Y185">
        <v>18.239784601283365</v>
      </c>
      <c r="Z185">
        <v>18.846702518083024</v>
      </c>
      <c r="AA185">
        <v>19.03407766879744</v>
      </c>
    </row>
    <row r="186" spans="1:27" x14ac:dyDescent="0.45">
      <c r="A186" t="s">
        <v>173</v>
      </c>
      <c r="B186" t="s">
        <v>94</v>
      </c>
      <c r="C186">
        <v>15.051900923199016</v>
      </c>
      <c r="D186">
        <v>15.725486447815836</v>
      </c>
      <c r="E186">
        <v>15.462953326338708</v>
      </c>
      <c r="F186">
        <v>15.421999088077165</v>
      </c>
      <c r="G186">
        <v>16.024809256680783</v>
      </c>
      <c r="H186">
        <v>14.848497405284981</v>
      </c>
      <c r="I186">
        <v>16.290504154826348</v>
      </c>
      <c r="J186">
        <v>18.260204628223658</v>
      </c>
      <c r="K186">
        <v>17.166554315070812</v>
      </c>
      <c r="L186">
        <v>18.790678365836666</v>
      </c>
      <c r="M186">
        <v>16.293092916015826</v>
      </c>
      <c r="N186">
        <v>13.87533996375287</v>
      </c>
      <c r="O186">
        <v>13.320471467759926</v>
      </c>
      <c r="P186">
        <v>14.749371575537037</v>
      </c>
      <c r="Q186">
        <v>15.892072156063506</v>
      </c>
      <c r="R186">
        <v>18.820222558593152</v>
      </c>
      <c r="S186">
        <v>18.274426086680663</v>
      </c>
      <c r="T186">
        <v>17.876692419600626</v>
      </c>
      <c r="U186">
        <v>16.08052413841229</v>
      </c>
      <c r="V186">
        <v>17.589035375350477</v>
      </c>
      <c r="W186">
        <v>19.081177727612552</v>
      </c>
      <c r="X186">
        <v>20.584540644600686</v>
      </c>
      <c r="Y186">
        <v>21.019504439009566</v>
      </c>
      <c r="Z186">
        <v>23.411446548257519</v>
      </c>
      <c r="AA186">
        <v>25.524690236116793</v>
      </c>
    </row>
    <row r="187" spans="1:27" x14ac:dyDescent="0.45">
      <c r="A187" t="s">
        <v>173</v>
      </c>
      <c r="B187" t="s">
        <v>21</v>
      </c>
      <c r="C187" t="s">
        <v>59</v>
      </c>
      <c r="D187" t="s">
        <v>59</v>
      </c>
      <c r="E187" t="s">
        <v>59</v>
      </c>
      <c r="F187" t="s">
        <v>59</v>
      </c>
      <c r="G187" t="s">
        <v>59</v>
      </c>
      <c r="H187" t="s">
        <v>59</v>
      </c>
      <c r="I187" t="s">
        <v>59</v>
      </c>
      <c r="J187" t="s">
        <v>59</v>
      </c>
      <c r="K187" t="s">
        <v>59</v>
      </c>
      <c r="L187" t="s">
        <v>59</v>
      </c>
      <c r="M187" t="s">
        <v>59</v>
      </c>
      <c r="N187" t="s">
        <v>59</v>
      </c>
      <c r="O187" t="s">
        <v>59</v>
      </c>
      <c r="P187" t="s">
        <v>59</v>
      </c>
      <c r="Q187" t="s">
        <v>59</v>
      </c>
      <c r="R187" t="s">
        <v>59</v>
      </c>
      <c r="S187" t="s">
        <v>59</v>
      </c>
      <c r="T187" t="s">
        <v>59</v>
      </c>
      <c r="U187" t="s">
        <v>59</v>
      </c>
      <c r="V187" t="s">
        <v>59</v>
      </c>
      <c r="W187" t="s">
        <v>59</v>
      </c>
      <c r="X187" t="s">
        <v>59</v>
      </c>
      <c r="Y187" t="s">
        <v>59</v>
      </c>
      <c r="Z187" t="s">
        <v>59</v>
      </c>
      <c r="AA187" t="s">
        <v>59</v>
      </c>
    </row>
    <row r="188" spans="1:27" x14ac:dyDescent="0.45">
      <c r="A188" t="s">
        <v>173</v>
      </c>
      <c r="B188" t="s">
        <v>136</v>
      </c>
      <c r="C188">
        <v>12.585212683227445</v>
      </c>
      <c r="D188">
        <v>11.854935482437297</v>
      </c>
      <c r="E188">
        <v>15.038700806174388</v>
      </c>
      <c r="F188">
        <v>17.111857698967132</v>
      </c>
      <c r="G188">
        <v>17.402507048292431</v>
      </c>
      <c r="H188">
        <v>21.055620694709074</v>
      </c>
      <c r="I188">
        <v>22.722013742869503</v>
      </c>
      <c r="J188">
        <v>27.373544761140106</v>
      </c>
      <c r="K188">
        <v>28.97872208372555</v>
      </c>
      <c r="L188">
        <v>19.660234417845345</v>
      </c>
      <c r="M188">
        <v>19.591276955665464</v>
      </c>
      <c r="N188">
        <v>17.298580537557164</v>
      </c>
      <c r="O188">
        <v>20.723162459727881</v>
      </c>
      <c r="P188">
        <v>21.122204163216715</v>
      </c>
      <c r="Q188">
        <v>22.383651497919228</v>
      </c>
      <c r="R188">
        <v>20.54761807411381</v>
      </c>
      <c r="S188">
        <v>23.376590186992178</v>
      </c>
      <c r="T188">
        <v>24.068305048034137</v>
      </c>
      <c r="U188">
        <v>25.049333358427056</v>
      </c>
      <c r="V188">
        <v>23.554839558127302</v>
      </c>
      <c r="W188">
        <v>25.096122805650484</v>
      </c>
      <c r="X188">
        <v>22.192678784468793</v>
      </c>
      <c r="Y188">
        <v>24.075180842074893</v>
      </c>
      <c r="Z188">
        <v>24.966188381239604</v>
      </c>
      <c r="AA188">
        <v>26.586633253355775</v>
      </c>
    </row>
    <row r="189" spans="1:27" x14ac:dyDescent="0.45">
      <c r="A189" t="s">
        <v>173</v>
      </c>
      <c r="B189" t="s">
        <v>64</v>
      </c>
      <c r="C189" t="s">
        <v>59</v>
      </c>
      <c r="D189" t="s">
        <v>59</v>
      </c>
      <c r="E189" t="s">
        <v>59</v>
      </c>
      <c r="F189" t="s">
        <v>59</v>
      </c>
      <c r="G189" t="s">
        <v>59</v>
      </c>
      <c r="H189" t="s">
        <v>59</v>
      </c>
      <c r="I189" t="s">
        <v>59</v>
      </c>
      <c r="J189" t="s">
        <v>59</v>
      </c>
      <c r="K189" t="s">
        <v>59</v>
      </c>
      <c r="L189" t="s">
        <v>59</v>
      </c>
      <c r="M189" t="s">
        <v>59</v>
      </c>
      <c r="N189" t="s">
        <v>59</v>
      </c>
      <c r="O189" t="s">
        <v>59</v>
      </c>
      <c r="P189" t="s">
        <v>59</v>
      </c>
      <c r="Q189" t="s">
        <v>59</v>
      </c>
      <c r="R189" t="s">
        <v>59</v>
      </c>
      <c r="S189" t="s">
        <v>59</v>
      </c>
      <c r="T189" t="s">
        <v>59</v>
      </c>
      <c r="U189" t="s">
        <v>59</v>
      </c>
      <c r="V189" t="s">
        <v>59</v>
      </c>
      <c r="W189" t="s">
        <v>59</v>
      </c>
      <c r="X189" t="s">
        <v>59</v>
      </c>
      <c r="Y189" t="s">
        <v>59</v>
      </c>
      <c r="Z189" t="s">
        <v>59</v>
      </c>
      <c r="AA189" t="s">
        <v>59</v>
      </c>
    </row>
    <row r="190" spans="1:27" x14ac:dyDescent="0.45">
      <c r="A190" t="s">
        <v>173</v>
      </c>
      <c r="B190" t="s">
        <v>153</v>
      </c>
      <c r="C190" t="s">
        <v>59</v>
      </c>
      <c r="D190" t="s">
        <v>59</v>
      </c>
      <c r="E190" t="s">
        <v>59</v>
      </c>
      <c r="F190" t="s">
        <v>59</v>
      </c>
      <c r="G190" t="s">
        <v>59</v>
      </c>
      <c r="H190" t="s">
        <v>59</v>
      </c>
      <c r="I190" t="s">
        <v>59</v>
      </c>
      <c r="J190" t="s">
        <v>59</v>
      </c>
      <c r="K190" t="s">
        <v>59</v>
      </c>
      <c r="L190" t="s">
        <v>59</v>
      </c>
      <c r="M190" t="s">
        <v>59</v>
      </c>
      <c r="N190" t="s">
        <v>59</v>
      </c>
      <c r="O190" t="s">
        <v>59</v>
      </c>
      <c r="P190" t="s">
        <v>59</v>
      </c>
      <c r="Q190" t="s">
        <v>59</v>
      </c>
      <c r="R190" t="s">
        <v>59</v>
      </c>
      <c r="S190" t="s">
        <v>59</v>
      </c>
      <c r="T190" t="s">
        <v>59</v>
      </c>
      <c r="U190" t="s">
        <v>59</v>
      </c>
      <c r="V190" t="s">
        <v>59</v>
      </c>
      <c r="W190" t="s">
        <v>59</v>
      </c>
      <c r="X190" t="s">
        <v>59</v>
      </c>
      <c r="Y190" t="s">
        <v>59</v>
      </c>
      <c r="Z190" t="s">
        <v>59</v>
      </c>
      <c r="AA190" t="s">
        <v>59</v>
      </c>
    </row>
    <row r="191" spans="1:27" x14ac:dyDescent="0.45">
      <c r="A191" t="s">
        <v>173</v>
      </c>
      <c r="B191" t="s">
        <v>98</v>
      </c>
      <c r="C191">
        <v>13.409614451137902</v>
      </c>
      <c r="D191">
        <v>11.489339977707123</v>
      </c>
      <c r="E191">
        <v>8.0735778796648336</v>
      </c>
      <c r="F191">
        <v>8.0707979817035156</v>
      </c>
      <c r="G191">
        <v>10.672336978533819</v>
      </c>
      <c r="H191">
        <v>12.183900010670042</v>
      </c>
      <c r="I191">
        <v>11.883529049036168</v>
      </c>
      <c r="J191">
        <v>12.525475696636306</v>
      </c>
      <c r="K191">
        <v>11.184343664320624</v>
      </c>
      <c r="L191">
        <v>11.366592893104787</v>
      </c>
      <c r="M191">
        <v>12.33099676906483</v>
      </c>
      <c r="N191">
        <v>12.58690866734011</v>
      </c>
      <c r="O191">
        <v>14.651913200693537</v>
      </c>
      <c r="P191">
        <v>15.981618159577621</v>
      </c>
      <c r="Q191">
        <v>16.619473393568398</v>
      </c>
      <c r="R191">
        <v>16.835974489522222</v>
      </c>
      <c r="S191">
        <v>16.926073642894952</v>
      </c>
      <c r="T191">
        <v>17.089412137943498</v>
      </c>
      <c r="U191">
        <v>16.979236266661076</v>
      </c>
      <c r="V191">
        <v>16.689984918562427</v>
      </c>
      <c r="W191">
        <v>15.668686931755744</v>
      </c>
      <c r="X191">
        <v>14.949082763140398</v>
      </c>
      <c r="Y191">
        <v>14.171082797720203</v>
      </c>
      <c r="Z191">
        <v>14.842603204316809</v>
      </c>
      <c r="AA191">
        <v>15.888254882290042</v>
      </c>
    </row>
    <row r="192" spans="1:27" x14ac:dyDescent="0.45">
      <c r="A192" t="s">
        <v>173</v>
      </c>
      <c r="B192" t="s">
        <v>89</v>
      </c>
      <c r="C192">
        <v>15.959696320814604</v>
      </c>
      <c r="D192">
        <v>21.918898343880794</v>
      </c>
      <c r="E192">
        <v>20.714569700694383</v>
      </c>
      <c r="F192">
        <v>18.826590298521332</v>
      </c>
      <c r="G192">
        <v>20.691409588363253</v>
      </c>
      <c r="H192">
        <v>23.39497036694166</v>
      </c>
      <c r="I192">
        <v>25.674965873392086</v>
      </c>
      <c r="J192" t="s">
        <v>59</v>
      </c>
      <c r="K192" t="s">
        <v>59</v>
      </c>
      <c r="L192" t="s">
        <v>59</v>
      </c>
      <c r="M192" t="s">
        <v>59</v>
      </c>
      <c r="N192" t="s">
        <v>59</v>
      </c>
      <c r="O192" t="s">
        <v>59</v>
      </c>
      <c r="P192" t="s">
        <v>59</v>
      </c>
      <c r="Q192" t="s">
        <v>59</v>
      </c>
      <c r="R192" t="s">
        <v>59</v>
      </c>
      <c r="S192" t="s">
        <v>59</v>
      </c>
      <c r="T192" t="s">
        <v>59</v>
      </c>
      <c r="U192" t="s">
        <v>59</v>
      </c>
      <c r="V192" t="s">
        <v>59</v>
      </c>
      <c r="W192" t="s">
        <v>59</v>
      </c>
      <c r="X192" t="s">
        <v>59</v>
      </c>
      <c r="Y192" t="s">
        <v>59</v>
      </c>
      <c r="Z192" t="s">
        <v>59</v>
      </c>
      <c r="AA192" t="s">
        <v>59</v>
      </c>
    </row>
    <row r="193" spans="1:27" x14ac:dyDescent="0.45">
      <c r="A193" t="s">
        <v>173</v>
      </c>
      <c r="B193" t="s">
        <v>42</v>
      </c>
      <c r="C193" t="s">
        <v>59</v>
      </c>
      <c r="D193" t="s">
        <v>59</v>
      </c>
      <c r="E193" t="s">
        <v>59</v>
      </c>
      <c r="F193" t="s">
        <v>59</v>
      </c>
      <c r="G193" t="s">
        <v>59</v>
      </c>
      <c r="H193" t="s">
        <v>59</v>
      </c>
      <c r="I193" t="s">
        <v>59</v>
      </c>
      <c r="J193" t="s">
        <v>59</v>
      </c>
      <c r="K193" t="s">
        <v>59</v>
      </c>
      <c r="L193" t="s">
        <v>59</v>
      </c>
      <c r="M193" t="s">
        <v>59</v>
      </c>
      <c r="N193" t="s">
        <v>59</v>
      </c>
      <c r="O193" t="s">
        <v>59</v>
      </c>
      <c r="P193" t="s">
        <v>59</v>
      </c>
      <c r="Q193" t="s">
        <v>59</v>
      </c>
      <c r="R193" t="s">
        <v>59</v>
      </c>
      <c r="S193" t="s">
        <v>59</v>
      </c>
      <c r="T193" t="s">
        <v>59</v>
      </c>
      <c r="U193" t="s">
        <v>59</v>
      </c>
      <c r="V193" t="s">
        <v>59</v>
      </c>
      <c r="W193" t="s">
        <v>59</v>
      </c>
      <c r="X193" t="s">
        <v>59</v>
      </c>
      <c r="Y193" t="s">
        <v>59</v>
      </c>
      <c r="Z193" t="s">
        <v>59</v>
      </c>
      <c r="AA193" t="s">
        <v>59</v>
      </c>
    </row>
    <row r="194" spans="1:27" x14ac:dyDescent="0.45">
      <c r="A194" t="s">
        <v>142</v>
      </c>
      <c r="B194" t="s">
        <v>21</v>
      </c>
      <c r="C194">
        <v>19.66865699347214</v>
      </c>
      <c r="D194">
        <v>18.62625313283208</v>
      </c>
      <c r="E194">
        <v>16.717269167470629</v>
      </c>
      <c r="F194">
        <v>15.405717754456417</v>
      </c>
      <c r="G194">
        <v>13.06704065378489</v>
      </c>
      <c r="H194">
        <v>14.295673418018273</v>
      </c>
      <c r="I194">
        <v>14.717680981539724</v>
      </c>
      <c r="J194">
        <v>12.403843502715818</v>
      </c>
      <c r="K194">
        <v>10.175817418722875</v>
      </c>
      <c r="L194">
        <v>15.633199058389938</v>
      </c>
      <c r="M194">
        <v>14.153016757666059</v>
      </c>
      <c r="N194">
        <v>11.039099266090499</v>
      </c>
      <c r="O194">
        <v>12.248372971176666</v>
      </c>
      <c r="P194">
        <v>14.555733104404531</v>
      </c>
      <c r="Q194">
        <v>15.467143532740609</v>
      </c>
      <c r="R194">
        <v>20.227294529098931</v>
      </c>
      <c r="S194">
        <v>19.54373592489657</v>
      </c>
      <c r="T194">
        <v>17.61142417901743</v>
      </c>
      <c r="U194">
        <v>16.280970105193752</v>
      </c>
      <c r="V194">
        <v>18.463572458846837</v>
      </c>
      <c r="W194">
        <v>21.955325515829685</v>
      </c>
      <c r="X194">
        <v>16.648932446788184</v>
      </c>
      <c r="Y194">
        <v>12.876737390761111</v>
      </c>
      <c r="Z194" t="s">
        <v>59</v>
      </c>
      <c r="AA194" t="s">
        <v>59</v>
      </c>
    </row>
    <row r="195" spans="1:27" x14ac:dyDescent="0.45">
      <c r="A195" t="s">
        <v>142</v>
      </c>
      <c r="B195" t="s">
        <v>94</v>
      </c>
      <c r="C195">
        <v>25.86308062267037</v>
      </c>
      <c r="D195">
        <v>27.326665855678939</v>
      </c>
      <c r="E195">
        <v>25.950955104061478</v>
      </c>
      <c r="F195">
        <v>24.484510286316585</v>
      </c>
      <c r="G195">
        <v>22.859103993371004</v>
      </c>
      <c r="H195">
        <v>21.340281823344878</v>
      </c>
      <c r="I195">
        <v>22.039247859178698</v>
      </c>
      <c r="J195">
        <v>20.662074752361871</v>
      </c>
      <c r="K195">
        <v>17.704251610116366</v>
      </c>
      <c r="L195">
        <v>22.187013125832365</v>
      </c>
      <c r="M195">
        <v>20.202869781469708</v>
      </c>
      <c r="N195">
        <v>19.872296646631234</v>
      </c>
      <c r="O195">
        <v>20.158704545333645</v>
      </c>
      <c r="P195">
        <v>22.361032971844921</v>
      </c>
      <c r="Q195">
        <v>25.595191312219157</v>
      </c>
      <c r="R195">
        <v>28.914734584879309</v>
      </c>
      <c r="S195">
        <v>24.838381954798788</v>
      </c>
      <c r="T195">
        <v>23.380500678478768</v>
      </c>
      <c r="U195">
        <v>23.169398709866819</v>
      </c>
      <c r="V195">
        <v>22.676788252496447</v>
      </c>
      <c r="W195">
        <v>27.371114206215186</v>
      </c>
      <c r="X195">
        <v>21.673583485821766</v>
      </c>
      <c r="Y195">
        <v>19.139091262042314</v>
      </c>
      <c r="Z195">
        <v>20.933708442494591</v>
      </c>
      <c r="AA195">
        <v>21.322436418471987</v>
      </c>
    </row>
    <row r="196" spans="1:27" x14ac:dyDescent="0.45">
      <c r="A196" t="s">
        <v>142</v>
      </c>
      <c r="B196" t="s">
        <v>98</v>
      </c>
      <c r="C196">
        <v>10.165235226612721</v>
      </c>
      <c r="D196">
        <v>12.039287649009159</v>
      </c>
      <c r="E196">
        <v>12.957806754990045</v>
      </c>
      <c r="F196">
        <v>12.968008615728479</v>
      </c>
      <c r="G196">
        <v>12.579949709734034</v>
      </c>
      <c r="H196">
        <v>11.473606363760123</v>
      </c>
      <c r="I196">
        <v>11.167692163328775</v>
      </c>
      <c r="J196">
        <v>11.566868067454234</v>
      </c>
      <c r="K196">
        <v>11.504787979463575</v>
      </c>
      <c r="L196">
        <v>13.048479568833582</v>
      </c>
      <c r="M196">
        <v>12.581169028795983</v>
      </c>
      <c r="N196">
        <v>13.270661476550702</v>
      </c>
      <c r="O196">
        <v>13.842133658412029</v>
      </c>
      <c r="P196">
        <v>13.715401516177867</v>
      </c>
      <c r="Q196">
        <v>13.328748069263396</v>
      </c>
      <c r="R196">
        <v>13.086560798555858</v>
      </c>
      <c r="S196">
        <v>12.5648977951943</v>
      </c>
      <c r="T196">
        <v>12.192591869443081</v>
      </c>
      <c r="U196">
        <v>11.969446295551677</v>
      </c>
      <c r="V196">
        <v>11.653100184342989</v>
      </c>
      <c r="W196">
        <v>12.962273608815531</v>
      </c>
      <c r="X196">
        <v>12.636881257975674</v>
      </c>
      <c r="Y196">
        <v>11.613267851700632</v>
      </c>
      <c r="Z196">
        <v>11.969772831001489</v>
      </c>
      <c r="AA196">
        <v>11.964883362395804</v>
      </c>
    </row>
    <row r="197" spans="1:27" x14ac:dyDescent="0.45">
      <c r="A197" t="s">
        <v>142</v>
      </c>
      <c r="B197" t="s">
        <v>64</v>
      </c>
      <c r="C197">
        <v>21.479131915334953</v>
      </c>
      <c r="D197">
        <v>23.630841121495326</v>
      </c>
      <c r="E197">
        <v>25.275237273511646</v>
      </c>
      <c r="F197">
        <v>22.998205674554224</v>
      </c>
      <c r="G197">
        <v>19.855908932618586</v>
      </c>
      <c r="H197">
        <v>15.710458945797942</v>
      </c>
      <c r="I197">
        <v>13.894026026909179</v>
      </c>
      <c r="J197">
        <v>14.005573869112295</v>
      </c>
      <c r="K197">
        <v>13.396836935067819</v>
      </c>
      <c r="L197">
        <v>18.479023616057084</v>
      </c>
      <c r="M197">
        <v>17.13045200456731</v>
      </c>
      <c r="N197">
        <v>14.881978193571809</v>
      </c>
      <c r="O197">
        <v>15.059654779797379</v>
      </c>
      <c r="P197">
        <v>16.386841904187147</v>
      </c>
      <c r="Q197">
        <v>17.755413277872599</v>
      </c>
      <c r="R197">
        <v>24.191810613651377</v>
      </c>
      <c r="S197">
        <v>25.705463775389063</v>
      </c>
      <c r="T197">
        <v>24.421269792360377</v>
      </c>
      <c r="U197">
        <v>22.98055675130794</v>
      </c>
      <c r="V197">
        <v>24.402649984335874</v>
      </c>
      <c r="W197">
        <v>30.17780420412906</v>
      </c>
      <c r="X197">
        <v>25.391215062838491</v>
      </c>
      <c r="Y197">
        <v>20.889006849055345</v>
      </c>
      <c r="Z197">
        <v>24.597858737559651</v>
      </c>
      <c r="AA197" t="s">
        <v>59</v>
      </c>
    </row>
    <row r="198" spans="1:27" x14ac:dyDescent="0.45">
      <c r="A198" t="s">
        <v>142</v>
      </c>
      <c r="B198" t="s">
        <v>136</v>
      </c>
      <c r="C198">
        <v>16.208824263055185</v>
      </c>
      <c r="D198">
        <v>17.260485029851409</v>
      </c>
      <c r="E198">
        <v>17.669024939287418</v>
      </c>
      <c r="F198">
        <v>17.315981969823227</v>
      </c>
      <c r="G198">
        <v>15.438490755309983</v>
      </c>
      <c r="H198">
        <v>14.056733241842432</v>
      </c>
      <c r="I198">
        <v>12.711220085688128</v>
      </c>
      <c r="J198">
        <v>12.099778715571178</v>
      </c>
      <c r="K198">
        <v>11.293018733255407</v>
      </c>
      <c r="L198">
        <v>13.978227825205774</v>
      </c>
      <c r="M198">
        <v>12.389432535804467</v>
      </c>
      <c r="N198">
        <v>13.309586127924097</v>
      </c>
      <c r="O198">
        <v>14.855752589397451</v>
      </c>
      <c r="P198">
        <v>14.961899167844173</v>
      </c>
      <c r="Q198">
        <v>15.483075030957277</v>
      </c>
      <c r="R198">
        <v>16.884459258338541</v>
      </c>
      <c r="S198">
        <v>16.278034698413897</v>
      </c>
      <c r="T198">
        <v>15.852882369803153</v>
      </c>
      <c r="U198">
        <v>15.559191157689837</v>
      </c>
      <c r="V198">
        <v>14.994212256706996</v>
      </c>
      <c r="W198">
        <v>16.555542692180676</v>
      </c>
      <c r="X198">
        <v>15.208354823416636</v>
      </c>
      <c r="Y198">
        <v>13.692233579951777</v>
      </c>
      <c r="Z198">
        <v>14.613701176108872</v>
      </c>
      <c r="AA198">
        <v>14.113994182245424</v>
      </c>
    </row>
    <row r="199" spans="1:27" x14ac:dyDescent="0.45">
      <c r="A199" t="s">
        <v>142</v>
      </c>
      <c r="B199" t="s">
        <v>42</v>
      </c>
      <c r="C199">
        <v>13.583945634718351</v>
      </c>
      <c r="D199">
        <v>15.106198067968768</v>
      </c>
      <c r="E199">
        <v>15.828301086149352</v>
      </c>
      <c r="F199">
        <v>15.119133317555095</v>
      </c>
      <c r="G199">
        <v>13.966864225154774</v>
      </c>
      <c r="H199">
        <v>12.425361560666708</v>
      </c>
      <c r="I199">
        <v>11.951445230217448</v>
      </c>
      <c r="J199">
        <v>12.388165629170794</v>
      </c>
      <c r="K199">
        <v>13.765760714401598</v>
      </c>
      <c r="L199">
        <v>16.371568812663327</v>
      </c>
      <c r="M199">
        <v>16.963305677036843</v>
      </c>
      <c r="N199">
        <v>20.11290657828388</v>
      </c>
      <c r="O199">
        <v>19.750292559367832</v>
      </c>
      <c r="P199">
        <v>18.535080427414023</v>
      </c>
      <c r="Q199">
        <v>18.993282612517604</v>
      </c>
      <c r="R199">
        <v>20.52446564375014</v>
      </c>
      <c r="S199">
        <v>20.021842611177711</v>
      </c>
      <c r="T199">
        <v>18.829042197727603</v>
      </c>
      <c r="U199">
        <v>17.403711760506209</v>
      </c>
      <c r="V199">
        <v>18.261026078753495</v>
      </c>
      <c r="W199">
        <v>19.803159717165585</v>
      </c>
      <c r="X199">
        <v>18.428628938990919</v>
      </c>
      <c r="Y199">
        <v>16.540073415323562</v>
      </c>
      <c r="Z199">
        <v>17.906417312683136</v>
      </c>
      <c r="AA199">
        <v>18.056777004461473</v>
      </c>
    </row>
    <row r="200" spans="1:27" x14ac:dyDescent="0.45">
      <c r="A200" t="s">
        <v>142</v>
      </c>
      <c r="B200" t="s">
        <v>89</v>
      </c>
      <c r="C200">
        <v>12.076783982901507</v>
      </c>
      <c r="D200">
        <v>13.414055827900709</v>
      </c>
      <c r="E200">
        <v>11.60950494816681</v>
      </c>
      <c r="F200">
        <v>11.257547281313498</v>
      </c>
      <c r="G200">
        <v>11.6145025847194</v>
      </c>
      <c r="H200">
        <v>11.248528853507963</v>
      </c>
      <c r="I200">
        <v>10.180862210276299</v>
      </c>
      <c r="J200">
        <v>11.053922732146523</v>
      </c>
      <c r="K200">
        <v>10.188493317776121</v>
      </c>
      <c r="L200">
        <v>11.662926094362142</v>
      </c>
      <c r="M200">
        <v>10.812344717752964</v>
      </c>
      <c r="N200">
        <v>10.475848101221722</v>
      </c>
      <c r="O200">
        <v>11.52160309749676</v>
      </c>
      <c r="P200">
        <v>10.17335661126001</v>
      </c>
      <c r="Q200">
        <v>10.689676284023264</v>
      </c>
      <c r="R200">
        <v>11.63272614880605</v>
      </c>
      <c r="S200">
        <v>11.630853406825253</v>
      </c>
      <c r="T200">
        <v>10.535941782874298</v>
      </c>
      <c r="U200">
        <v>8.3212007070308598</v>
      </c>
      <c r="V200">
        <v>9.1321615759761361</v>
      </c>
      <c r="W200">
        <v>12.742044005776995</v>
      </c>
      <c r="X200">
        <v>11.270347037712195</v>
      </c>
      <c r="Y200">
        <v>10.499269785364982</v>
      </c>
      <c r="Z200">
        <v>11.247123471712882</v>
      </c>
      <c r="AA200">
        <v>10.790283814479611</v>
      </c>
    </row>
    <row r="201" spans="1:27" x14ac:dyDescent="0.45">
      <c r="A201" t="s">
        <v>142</v>
      </c>
      <c r="B201" t="s">
        <v>153</v>
      </c>
      <c r="C201">
        <v>18.826237322989208</v>
      </c>
      <c r="D201">
        <v>20.285543622117334</v>
      </c>
      <c r="E201">
        <v>20.655789461815147</v>
      </c>
      <c r="F201">
        <v>19.45826016550825</v>
      </c>
      <c r="G201">
        <v>19.564320866592741</v>
      </c>
      <c r="H201">
        <v>18.198997978377427</v>
      </c>
      <c r="I201">
        <v>16.28296204897655</v>
      </c>
      <c r="J201">
        <v>16.390167730124112</v>
      </c>
      <c r="K201">
        <v>12.356230835435303</v>
      </c>
      <c r="L201">
        <v>16.889049390069459</v>
      </c>
      <c r="M201">
        <v>16.374549819927971</v>
      </c>
      <c r="N201">
        <v>15.818281886582231</v>
      </c>
      <c r="O201">
        <v>17.144667898490571</v>
      </c>
      <c r="P201">
        <v>18.897120912424377</v>
      </c>
      <c r="Q201">
        <v>21.615585756450109</v>
      </c>
      <c r="R201">
        <v>24.63827017310825</v>
      </c>
      <c r="S201">
        <v>26.124900474261782</v>
      </c>
      <c r="T201">
        <v>24.528295817867182</v>
      </c>
      <c r="U201">
        <v>21.558663028649384</v>
      </c>
      <c r="V201">
        <v>23.108501627317672</v>
      </c>
      <c r="W201">
        <v>26.065878193180573</v>
      </c>
      <c r="X201">
        <v>22.142006194901121</v>
      </c>
      <c r="Y201">
        <v>17.651710292056517</v>
      </c>
      <c r="Z201">
        <v>18.847411709707082</v>
      </c>
      <c r="AA201">
        <v>18.731187635567853</v>
      </c>
    </row>
    <row r="202" spans="1:27" x14ac:dyDescent="0.45">
      <c r="A202" t="s">
        <v>174</v>
      </c>
      <c r="B202" t="s">
        <v>21</v>
      </c>
      <c r="C202">
        <v>2672972</v>
      </c>
      <c r="D202">
        <v>2778116</v>
      </c>
      <c r="E202">
        <v>3570521</v>
      </c>
      <c r="F202">
        <v>3184104</v>
      </c>
      <c r="G202">
        <v>4453071</v>
      </c>
      <c r="H202">
        <v>6041040</v>
      </c>
      <c r="I202">
        <v>7070851</v>
      </c>
      <c r="J202">
        <v>8879109</v>
      </c>
      <c r="K202">
        <v>9702479</v>
      </c>
      <c r="L202">
        <v>10211229</v>
      </c>
      <c r="M202">
        <v>12391268</v>
      </c>
      <c r="N202">
        <v>14568106</v>
      </c>
      <c r="O202">
        <v>17187171</v>
      </c>
      <c r="P202">
        <v>18737348</v>
      </c>
      <c r="Q202">
        <v>21425066</v>
      </c>
      <c r="R202">
        <v>25263224</v>
      </c>
      <c r="S202">
        <v>31209097</v>
      </c>
      <c r="T202">
        <v>29949181</v>
      </c>
      <c r="U202">
        <v>29178923</v>
      </c>
      <c r="V202">
        <v>32953297</v>
      </c>
      <c r="W202">
        <v>10640789</v>
      </c>
      <c r="X202">
        <v>14832936</v>
      </c>
      <c r="Y202">
        <v>29467264</v>
      </c>
      <c r="Z202">
        <v>37714348.362999998</v>
      </c>
      <c r="AA202" t="s">
        <v>59</v>
      </c>
    </row>
    <row r="203" spans="1:27" x14ac:dyDescent="0.45">
      <c r="A203" t="s">
        <v>174</v>
      </c>
      <c r="B203" t="s">
        <v>94</v>
      </c>
      <c r="C203">
        <v>12566492</v>
      </c>
      <c r="D203">
        <v>12835735</v>
      </c>
      <c r="E203">
        <v>13564300</v>
      </c>
      <c r="F203">
        <v>13821729</v>
      </c>
      <c r="G203">
        <v>14942633</v>
      </c>
      <c r="H203">
        <v>15933045</v>
      </c>
      <c r="I203">
        <v>16830838</v>
      </c>
      <c r="J203">
        <v>17141188</v>
      </c>
      <c r="K203">
        <v>16708204</v>
      </c>
      <c r="L203">
        <v>17508200</v>
      </c>
      <c r="M203">
        <v>20323592</v>
      </c>
      <c r="N203">
        <v>23135735</v>
      </c>
      <c r="O203">
        <v>26537661</v>
      </c>
      <c r="P203">
        <v>28252104</v>
      </c>
      <c r="Q203">
        <v>32269452</v>
      </c>
      <c r="R203">
        <v>33431736</v>
      </c>
      <c r="S203">
        <v>35092840</v>
      </c>
      <c r="T203">
        <v>37503000</v>
      </c>
      <c r="U203">
        <v>39767648</v>
      </c>
      <c r="V203">
        <v>46181487</v>
      </c>
      <c r="W203">
        <v>20968865.890000001</v>
      </c>
      <c r="X203">
        <v>29403732</v>
      </c>
      <c r="Y203">
        <v>29005342.249000002</v>
      </c>
      <c r="Z203">
        <v>47979994</v>
      </c>
      <c r="AA203" t="s">
        <v>59</v>
      </c>
    </row>
    <row r="204" spans="1:27" x14ac:dyDescent="0.45">
      <c r="A204" t="s">
        <v>174</v>
      </c>
      <c r="B204" t="s">
        <v>98</v>
      </c>
      <c r="C204">
        <v>16560793</v>
      </c>
      <c r="D204">
        <v>16107156</v>
      </c>
      <c r="E204">
        <v>16281275</v>
      </c>
      <c r="F204">
        <v>16704600</v>
      </c>
      <c r="G204">
        <v>19226564</v>
      </c>
      <c r="H204">
        <v>20369086</v>
      </c>
      <c r="I204">
        <v>17833364</v>
      </c>
      <c r="J204">
        <v>21325754</v>
      </c>
      <c r="K204">
        <v>22420870</v>
      </c>
      <c r="L204">
        <v>23766316</v>
      </c>
      <c r="M204">
        <v>34239014.172520898</v>
      </c>
      <c r="N204">
        <v>38218608.852353401</v>
      </c>
      <c r="O204">
        <v>39165195.217677802</v>
      </c>
      <c r="P204">
        <v>47995842.004179701</v>
      </c>
      <c r="Q204">
        <v>49673884</v>
      </c>
      <c r="R204">
        <v>50345820</v>
      </c>
      <c r="S204">
        <v>53817353</v>
      </c>
      <c r="T204">
        <v>58711937</v>
      </c>
      <c r="U204">
        <v>60481772</v>
      </c>
      <c r="V204">
        <v>63623130</v>
      </c>
      <c r="W204">
        <v>15893988</v>
      </c>
      <c r="X204">
        <v>4965360.9630000005</v>
      </c>
      <c r="Y204">
        <v>28006856.399999999</v>
      </c>
      <c r="Z204">
        <v>46698381</v>
      </c>
      <c r="AA204" t="s">
        <v>59</v>
      </c>
    </row>
    <row r="205" spans="1:27" x14ac:dyDescent="0.45">
      <c r="A205" t="s">
        <v>174</v>
      </c>
      <c r="B205" t="s">
        <v>64</v>
      </c>
      <c r="C205">
        <v>2112523</v>
      </c>
      <c r="D205">
        <v>2084574</v>
      </c>
      <c r="E205">
        <v>2299218</v>
      </c>
      <c r="F205">
        <v>2185990</v>
      </c>
      <c r="G205">
        <v>2496441</v>
      </c>
      <c r="H205">
        <v>2433213</v>
      </c>
      <c r="I205">
        <v>2627870</v>
      </c>
      <c r="J205">
        <v>2659769</v>
      </c>
      <c r="K205">
        <v>2523966</v>
      </c>
      <c r="L205">
        <v>2597076</v>
      </c>
      <c r="M205">
        <v>4563082</v>
      </c>
      <c r="N205">
        <v>3722729.5026389998</v>
      </c>
      <c r="O205">
        <v>3481039</v>
      </c>
      <c r="P205">
        <v>3244805</v>
      </c>
      <c r="Q205">
        <v>3530851</v>
      </c>
      <c r="R205">
        <v>3752995</v>
      </c>
      <c r="S205">
        <v>4069935</v>
      </c>
      <c r="T205">
        <v>5731748</v>
      </c>
      <c r="U205">
        <v>6464847</v>
      </c>
      <c r="V205">
        <v>7385299</v>
      </c>
      <c r="W205">
        <v>1823594</v>
      </c>
      <c r="X205">
        <v>2182888</v>
      </c>
      <c r="Y205">
        <v>7330465</v>
      </c>
      <c r="Z205">
        <v>9499895</v>
      </c>
      <c r="AA205" t="s">
        <v>59</v>
      </c>
    </row>
    <row r="206" spans="1:27" x14ac:dyDescent="0.45">
      <c r="A206" t="s">
        <v>174</v>
      </c>
      <c r="B206" t="s">
        <v>136</v>
      </c>
      <c r="C206">
        <v>1382461</v>
      </c>
      <c r="D206">
        <v>1250076</v>
      </c>
      <c r="E206">
        <v>1255713</v>
      </c>
      <c r="F206">
        <v>1850491</v>
      </c>
      <c r="G206">
        <v>2284547</v>
      </c>
      <c r="H206" t="s">
        <v>59</v>
      </c>
      <c r="I206" t="s">
        <v>59</v>
      </c>
      <c r="J206" t="s">
        <v>59</v>
      </c>
      <c r="K206" t="s">
        <v>59</v>
      </c>
      <c r="L206">
        <v>5215512</v>
      </c>
      <c r="M206">
        <v>6028980</v>
      </c>
      <c r="N206">
        <v>5590998.04060636</v>
      </c>
      <c r="O206">
        <v>5861786.9990069401</v>
      </c>
      <c r="P206">
        <v>4626648</v>
      </c>
      <c r="Q206">
        <v>5171496</v>
      </c>
      <c r="R206">
        <v>5313756</v>
      </c>
      <c r="S206">
        <v>5220218</v>
      </c>
      <c r="T206">
        <v>5190484</v>
      </c>
      <c r="U206">
        <v>5877003</v>
      </c>
      <c r="V206">
        <v>6440562</v>
      </c>
      <c r="W206">
        <v>1451359</v>
      </c>
      <c r="X206">
        <v>1840268</v>
      </c>
      <c r="Y206">
        <v>4692392</v>
      </c>
      <c r="Z206">
        <v>5734420</v>
      </c>
      <c r="AA206" t="s">
        <v>59</v>
      </c>
    </row>
    <row r="207" spans="1:27" x14ac:dyDescent="0.45">
      <c r="A207" t="s">
        <v>174</v>
      </c>
      <c r="B207" t="s">
        <v>42</v>
      </c>
      <c r="C207">
        <v>2997480</v>
      </c>
      <c r="D207">
        <v>3419249</v>
      </c>
      <c r="E207">
        <v>3002232</v>
      </c>
      <c r="F207">
        <v>3292815</v>
      </c>
      <c r="G207">
        <v>3236364</v>
      </c>
      <c r="H207">
        <v>3037298</v>
      </c>
      <c r="I207">
        <v>2899722</v>
      </c>
      <c r="J207">
        <v>2813018</v>
      </c>
      <c r="K207">
        <v>2884506</v>
      </c>
      <c r="L207">
        <v>4370917</v>
      </c>
      <c r="M207">
        <v>3372283</v>
      </c>
      <c r="N207">
        <v>3543663</v>
      </c>
      <c r="O207">
        <v>4082595</v>
      </c>
      <c r="P207">
        <v>4492436.9633441903</v>
      </c>
      <c r="Q207">
        <v>5021288.9633441903</v>
      </c>
      <c r="R207">
        <v>5400896</v>
      </c>
      <c r="S207">
        <v>6093416</v>
      </c>
      <c r="T207">
        <v>6230157</v>
      </c>
      <c r="U207">
        <v>6442442</v>
      </c>
      <c r="V207">
        <v>6752002</v>
      </c>
      <c r="W207">
        <v>1460077</v>
      </c>
      <c r="X207">
        <v>1949936</v>
      </c>
      <c r="Y207">
        <v>4621351</v>
      </c>
      <c r="Z207">
        <v>7160662.3499999996</v>
      </c>
      <c r="AA207" t="s">
        <v>59</v>
      </c>
    </row>
    <row r="208" spans="1:27" x14ac:dyDescent="0.45">
      <c r="A208" t="s">
        <v>174</v>
      </c>
      <c r="B208" t="s">
        <v>89</v>
      </c>
      <c r="C208">
        <v>461283</v>
      </c>
      <c r="D208">
        <v>500981</v>
      </c>
      <c r="E208">
        <v>756959</v>
      </c>
      <c r="F208">
        <v>1009731</v>
      </c>
      <c r="G208">
        <v>834760</v>
      </c>
      <c r="H208">
        <v>1160286</v>
      </c>
      <c r="I208">
        <v>1283250</v>
      </c>
      <c r="J208">
        <v>1295050</v>
      </c>
      <c r="K208">
        <v>1275624</v>
      </c>
      <c r="L208">
        <v>1192714</v>
      </c>
      <c r="M208">
        <v>3098327</v>
      </c>
      <c r="N208">
        <v>3786453.0639104601</v>
      </c>
      <c r="O208">
        <v>4064819.02272334</v>
      </c>
      <c r="P208">
        <v>4785588</v>
      </c>
      <c r="Q208">
        <v>4918608</v>
      </c>
      <c r="R208">
        <v>5081632</v>
      </c>
      <c r="S208">
        <v>5007869</v>
      </c>
      <c r="T208">
        <v>6903190</v>
      </c>
      <c r="U208">
        <v>5920110</v>
      </c>
      <c r="V208">
        <v>7656866</v>
      </c>
      <c r="W208">
        <v>5282205</v>
      </c>
      <c r="X208">
        <v>8765001</v>
      </c>
      <c r="Y208">
        <v>9756366.5260000005</v>
      </c>
      <c r="Z208">
        <v>11884241.039000001</v>
      </c>
      <c r="AA208" t="s">
        <v>59</v>
      </c>
    </row>
    <row r="209" spans="1:27" x14ac:dyDescent="0.45">
      <c r="A209" t="s">
        <v>174</v>
      </c>
      <c r="B209" t="s">
        <v>153</v>
      </c>
      <c r="C209">
        <v>2118338</v>
      </c>
      <c r="D209">
        <v>1980076</v>
      </c>
      <c r="E209">
        <v>2103559</v>
      </c>
      <c r="F209">
        <v>2777424</v>
      </c>
      <c r="G209">
        <v>3267088</v>
      </c>
      <c r="H209" t="s">
        <v>59</v>
      </c>
      <c r="I209" t="s">
        <v>59</v>
      </c>
      <c r="J209" t="s">
        <v>59</v>
      </c>
      <c r="K209" t="s">
        <v>59</v>
      </c>
      <c r="L209">
        <v>2360682</v>
      </c>
      <c r="M209">
        <v>3262849</v>
      </c>
      <c r="N209">
        <v>3795755</v>
      </c>
      <c r="O209">
        <v>4430383</v>
      </c>
      <c r="P209">
        <v>4994729</v>
      </c>
      <c r="Q209">
        <v>5051804</v>
      </c>
      <c r="R209">
        <v>6365784</v>
      </c>
      <c r="S209">
        <v>7709851</v>
      </c>
      <c r="T209">
        <v>9035230</v>
      </c>
      <c r="U209">
        <v>10438241</v>
      </c>
      <c r="V209">
        <v>11239996</v>
      </c>
      <c r="W209">
        <v>2496069</v>
      </c>
      <c r="X209">
        <v>2075390</v>
      </c>
      <c r="Y209">
        <v>5656180</v>
      </c>
      <c r="Z209">
        <v>8697025</v>
      </c>
      <c r="AA209" t="s">
        <v>59</v>
      </c>
    </row>
    <row r="210" spans="1:27" x14ac:dyDescent="0.45">
      <c r="A210" t="s">
        <v>175</v>
      </c>
      <c r="B210" t="s">
        <v>21</v>
      </c>
      <c r="C210" t="s">
        <v>59</v>
      </c>
      <c r="D210" t="s">
        <v>59</v>
      </c>
      <c r="E210" t="s">
        <v>59</v>
      </c>
      <c r="F210" t="s">
        <v>59</v>
      </c>
      <c r="G210" t="s">
        <v>59</v>
      </c>
      <c r="H210" t="s">
        <v>59</v>
      </c>
      <c r="I210" t="s">
        <v>59</v>
      </c>
      <c r="J210" t="s">
        <v>59</v>
      </c>
      <c r="K210" t="s">
        <v>59</v>
      </c>
      <c r="L210" t="s">
        <v>59</v>
      </c>
      <c r="M210" t="s">
        <v>59</v>
      </c>
      <c r="N210">
        <v>28.557135886242392</v>
      </c>
      <c r="O210">
        <v>28.482929798816009</v>
      </c>
      <c r="P210">
        <v>30.322560131827604</v>
      </c>
      <c r="Q210">
        <v>32.850778916630475</v>
      </c>
      <c r="R210">
        <v>46.068421508561606</v>
      </c>
      <c r="S210">
        <v>50.778283738151927</v>
      </c>
      <c r="T210">
        <v>47.300396827426965</v>
      </c>
      <c r="U210">
        <v>43.092426649084423</v>
      </c>
      <c r="V210">
        <v>46.454628718114868</v>
      </c>
      <c r="W210">
        <v>52.743989437999616</v>
      </c>
      <c r="X210">
        <v>44.768695785089228</v>
      </c>
      <c r="Y210">
        <v>38.541484553288996</v>
      </c>
      <c r="Z210">
        <v>44.746353680074542</v>
      </c>
      <c r="AA210">
        <v>46.069705873504546</v>
      </c>
    </row>
    <row r="211" spans="1:27" x14ac:dyDescent="0.45">
      <c r="A211" t="s">
        <v>175</v>
      </c>
      <c r="B211" t="s">
        <v>94</v>
      </c>
      <c r="C211">
        <v>40.291072928641682</v>
      </c>
      <c r="D211">
        <v>43.050704111128489</v>
      </c>
      <c r="E211">
        <v>42.921034792172399</v>
      </c>
      <c r="F211">
        <v>40.56487317723554</v>
      </c>
      <c r="G211">
        <v>38.516597734887661</v>
      </c>
      <c r="H211">
        <v>34.255519507690707</v>
      </c>
      <c r="I211">
        <v>33.761958099626568</v>
      </c>
      <c r="J211">
        <v>33.806766241539307</v>
      </c>
      <c r="K211">
        <v>30.511512703938664</v>
      </c>
      <c r="L211">
        <v>41.723193527878955</v>
      </c>
      <c r="M211">
        <v>38.608869848110189</v>
      </c>
      <c r="N211">
        <v>34.08946129996027</v>
      </c>
      <c r="O211">
        <v>35.232692781691696</v>
      </c>
      <c r="P211">
        <v>38.148448131078119</v>
      </c>
      <c r="Q211">
        <v>40.758425976616493</v>
      </c>
      <c r="R211">
        <v>51.645192254444098</v>
      </c>
      <c r="S211">
        <v>53.550915777557861</v>
      </c>
      <c r="T211">
        <v>51.433655137084365</v>
      </c>
      <c r="U211">
        <v>46.022340010190646</v>
      </c>
      <c r="V211">
        <v>49.064091310272168</v>
      </c>
      <c r="W211">
        <v>54.587496358275544</v>
      </c>
      <c r="X211">
        <v>45.801834962967227</v>
      </c>
      <c r="Y211">
        <v>40.206653047907558</v>
      </c>
      <c r="Z211">
        <v>44.754985675183363</v>
      </c>
      <c r="AA211">
        <v>47.074560355428069</v>
      </c>
    </row>
    <row r="212" spans="1:27" x14ac:dyDescent="0.45">
      <c r="A212" t="s">
        <v>175</v>
      </c>
      <c r="B212" t="s">
        <v>98</v>
      </c>
      <c r="C212">
        <v>46.301497470545819</v>
      </c>
      <c r="D212">
        <v>49.17309312239243</v>
      </c>
      <c r="E212">
        <v>48.696416875210389</v>
      </c>
      <c r="F212">
        <v>46.710238819014776</v>
      </c>
      <c r="G212">
        <v>44.547598555420549</v>
      </c>
      <c r="H212">
        <v>44.197152938492728</v>
      </c>
      <c r="I212">
        <v>43.926278184401731</v>
      </c>
      <c r="J212">
        <v>44.52024528812337</v>
      </c>
      <c r="K212">
        <v>43.948105653751092</v>
      </c>
      <c r="L212">
        <v>48.836021810826011</v>
      </c>
      <c r="M212">
        <v>48.477418757928206</v>
      </c>
      <c r="N212">
        <v>47.766725565489018</v>
      </c>
      <c r="O212">
        <v>49.022395835478335</v>
      </c>
      <c r="P212">
        <v>49.944728817785737</v>
      </c>
      <c r="Q212">
        <v>50.12269045942719</v>
      </c>
      <c r="R212">
        <v>52.013872040659578</v>
      </c>
      <c r="S212">
        <v>52.531571127312972</v>
      </c>
      <c r="T212">
        <v>51.882111706680533</v>
      </c>
      <c r="U212">
        <v>52.990991767773664</v>
      </c>
      <c r="V212">
        <v>54.154875082201457</v>
      </c>
      <c r="W212">
        <v>54.788593989094657</v>
      </c>
      <c r="X212">
        <v>51.65193558682698</v>
      </c>
      <c r="Y212">
        <v>51.015817353895507</v>
      </c>
      <c r="Z212">
        <v>53.546650560923744</v>
      </c>
      <c r="AA212">
        <v>53.720300501866824</v>
      </c>
    </row>
    <row r="213" spans="1:27" x14ac:dyDescent="0.45">
      <c r="A213" t="s">
        <v>175</v>
      </c>
      <c r="B213" t="s">
        <v>64</v>
      </c>
      <c r="C213" t="s">
        <v>59</v>
      </c>
      <c r="D213" t="s">
        <v>59</v>
      </c>
      <c r="E213" t="s">
        <v>59</v>
      </c>
      <c r="F213" t="s">
        <v>59</v>
      </c>
      <c r="G213" t="s">
        <v>59</v>
      </c>
      <c r="H213" t="s">
        <v>59</v>
      </c>
      <c r="I213" t="s">
        <v>59</v>
      </c>
      <c r="J213" t="s">
        <v>59</v>
      </c>
      <c r="K213" t="s">
        <v>59</v>
      </c>
      <c r="L213" t="s">
        <v>59</v>
      </c>
      <c r="M213">
        <v>47.040190671671105</v>
      </c>
      <c r="N213">
        <v>38.829481878037356</v>
      </c>
      <c r="O213">
        <v>36.78047565436102</v>
      </c>
      <c r="P213">
        <v>38.14053735894371</v>
      </c>
      <c r="Q213">
        <v>42.170838604413078</v>
      </c>
      <c r="R213">
        <v>58.438354726860219</v>
      </c>
      <c r="S213">
        <v>60.710435050585041</v>
      </c>
      <c r="T213">
        <v>56.789146483867995</v>
      </c>
      <c r="U213">
        <v>51.751277259375392</v>
      </c>
      <c r="V213">
        <v>54.602484262631116</v>
      </c>
      <c r="W213">
        <v>66.962489643968709</v>
      </c>
      <c r="X213">
        <v>53.488136130576102</v>
      </c>
      <c r="Y213">
        <v>44.820980636544952</v>
      </c>
      <c r="Z213">
        <v>52.073901379577379</v>
      </c>
      <c r="AA213">
        <v>55.854413972952599</v>
      </c>
    </row>
    <row r="214" spans="1:27" x14ac:dyDescent="0.45">
      <c r="A214" t="s">
        <v>175</v>
      </c>
      <c r="B214" t="s">
        <v>136</v>
      </c>
      <c r="C214" t="s">
        <v>59</v>
      </c>
      <c r="D214" t="s">
        <v>59</v>
      </c>
      <c r="E214" t="s">
        <v>59</v>
      </c>
      <c r="F214" t="s">
        <v>59</v>
      </c>
      <c r="G214" t="s">
        <v>59</v>
      </c>
      <c r="H214" t="s">
        <v>59</v>
      </c>
      <c r="I214">
        <v>53.463527930564162</v>
      </c>
      <c r="J214">
        <v>52.809994027278698</v>
      </c>
      <c r="K214">
        <v>48.30707643292336</v>
      </c>
      <c r="L214">
        <v>55.596497066008723</v>
      </c>
      <c r="M214">
        <v>54.7856196764576</v>
      </c>
      <c r="N214">
        <v>50.606867758661153</v>
      </c>
      <c r="O214">
        <v>52.444950342146598</v>
      </c>
      <c r="P214">
        <v>52.133151223071707</v>
      </c>
      <c r="Q214">
        <v>53.72095388952669</v>
      </c>
      <c r="R214">
        <v>59.714721688871151</v>
      </c>
      <c r="S214">
        <v>60.710450966356476</v>
      </c>
      <c r="T214">
        <v>58.82660745828332</v>
      </c>
      <c r="U214">
        <v>57.206154772691207</v>
      </c>
      <c r="V214">
        <v>56.399526564965811</v>
      </c>
      <c r="W214">
        <v>57.823071699709459</v>
      </c>
      <c r="X214">
        <v>52.874070716700793</v>
      </c>
      <c r="Y214">
        <v>49.241138795576902</v>
      </c>
      <c r="Z214">
        <v>51.944952554338975</v>
      </c>
      <c r="AA214">
        <v>53.186143865182665</v>
      </c>
    </row>
    <row r="215" spans="1:27" x14ac:dyDescent="0.45">
      <c r="A215" t="s">
        <v>175</v>
      </c>
      <c r="B215" t="s">
        <v>42</v>
      </c>
      <c r="C215">
        <v>33.110546005179074</v>
      </c>
      <c r="D215">
        <v>43.993001144169497</v>
      </c>
      <c r="E215">
        <v>44.684559705572738</v>
      </c>
      <c r="F215">
        <v>43.000036221958318</v>
      </c>
      <c r="G215">
        <v>41.318485873096037</v>
      </c>
      <c r="H215">
        <v>39.523400171418061</v>
      </c>
      <c r="I215">
        <v>38.369597127153753</v>
      </c>
      <c r="J215">
        <v>39.71432712604949</v>
      </c>
      <c r="K215">
        <v>39.573554464177342</v>
      </c>
      <c r="L215">
        <v>46.13746150126147</v>
      </c>
      <c r="M215">
        <v>43.602403257657855</v>
      </c>
      <c r="N215">
        <v>44.651305176182618</v>
      </c>
      <c r="O215">
        <v>44.911494048595799</v>
      </c>
      <c r="P215">
        <v>46.793366366747691</v>
      </c>
      <c r="Q215">
        <v>47.903602230524783</v>
      </c>
      <c r="R215">
        <v>52.110371165883834</v>
      </c>
      <c r="S215">
        <v>52.393990522029412</v>
      </c>
      <c r="T215">
        <v>51.222139351553572</v>
      </c>
      <c r="U215">
        <v>49.426144465367308</v>
      </c>
      <c r="V215">
        <v>50.48006940117493</v>
      </c>
      <c r="W215">
        <v>52.804188703502099</v>
      </c>
      <c r="X215">
        <v>48.487958155314274</v>
      </c>
      <c r="Y215">
        <v>42.746300043769466</v>
      </c>
      <c r="Z215">
        <v>45.547679560629227</v>
      </c>
      <c r="AA215">
        <v>46.794984700247419</v>
      </c>
    </row>
    <row r="216" spans="1:27" x14ac:dyDescent="0.45">
      <c r="A216" t="s">
        <v>175</v>
      </c>
      <c r="B216" t="s">
        <v>89</v>
      </c>
      <c r="C216">
        <v>48.381538747466443</v>
      </c>
      <c r="D216">
        <v>49.371713157718006</v>
      </c>
      <c r="E216">
        <v>50.471150516409381</v>
      </c>
      <c r="F216">
        <v>51.822027320918217</v>
      </c>
      <c r="G216">
        <v>53.38009898683238</v>
      </c>
      <c r="H216">
        <v>52.021884718237118</v>
      </c>
      <c r="I216">
        <v>51.624997728548017</v>
      </c>
      <c r="J216">
        <v>54.230327739106166</v>
      </c>
      <c r="K216">
        <v>52.104868253494971</v>
      </c>
      <c r="L216">
        <v>53.995211683309272</v>
      </c>
      <c r="M216">
        <v>51.680039487489573</v>
      </c>
      <c r="N216">
        <v>48.889032806287261</v>
      </c>
      <c r="O216">
        <v>51.389852995435469</v>
      </c>
      <c r="P216">
        <v>53.179560687603178</v>
      </c>
      <c r="Q216">
        <v>54.838596469640841</v>
      </c>
      <c r="R216">
        <v>59.297627869996006</v>
      </c>
      <c r="S216">
        <v>57.857435042574004</v>
      </c>
      <c r="T216">
        <v>57.304415099355033</v>
      </c>
      <c r="U216">
        <v>55.454732268098994</v>
      </c>
      <c r="V216">
        <v>55.528255933205685</v>
      </c>
      <c r="W216">
        <v>56.102780894105706</v>
      </c>
      <c r="X216">
        <v>53.919357015521086</v>
      </c>
      <c r="Y216">
        <v>52.643918661604104</v>
      </c>
      <c r="Z216">
        <v>56.344468671048929</v>
      </c>
      <c r="AA216">
        <v>57.942797340080368</v>
      </c>
    </row>
    <row r="217" spans="1:27" x14ac:dyDescent="0.45">
      <c r="A217" t="s">
        <v>175</v>
      </c>
      <c r="B217" t="s">
        <v>153</v>
      </c>
      <c r="C217">
        <v>43.085479272795254</v>
      </c>
      <c r="D217">
        <v>45.697520525643881</v>
      </c>
      <c r="E217">
        <v>46.347266228421297</v>
      </c>
      <c r="F217">
        <v>46.728215265875228</v>
      </c>
      <c r="G217">
        <v>46.02124325265541</v>
      </c>
      <c r="H217">
        <v>40.277167384489175</v>
      </c>
      <c r="I217">
        <v>39.975933199357407</v>
      </c>
      <c r="J217">
        <v>42.401529224887597</v>
      </c>
      <c r="K217">
        <v>36.253115697152374</v>
      </c>
      <c r="L217">
        <v>43.052982586143017</v>
      </c>
      <c r="M217">
        <v>39.939175670268106</v>
      </c>
      <c r="N217">
        <v>37.01447757888166</v>
      </c>
      <c r="O217">
        <v>37.475713133801669</v>
      </c>
      <c r="P217">
        <v>39.73146637979896</v>
      </c>
      <c r="Q217">
        <v>42.313454610748877</v>
      </c>
      <c r="R217">
        <v>50.115482598308901</v>
      </c>
      <c r="S217">
        <v>53.332640980371792</v>
      </c>
      <c r="T217">
        <v>52.022232658076383</v>
      </c>
      <c r="U217">
        <v>47.506821282401091</v>
      </c>
      <c r="V217">
        <v>50.673372829996985</v>
      </c>
      <c r="W217">
        <v>55.024120162262911</v>
      </c>
      <c r="X217">
        <v>49.156242554205384</v>
      </c>
      <c r="Y217">
        <v>42.326177127921511</v>
      </c>
      <c r="Z217">
        <v>45.304038333298841</v>
      </c>
      <c r="AA217">
        <v>46.013700099546995</v>
      </c>
    </row>
    <row r="218" spans="1:27" x14ac:dyDescent="0.45">
      <c r="A218" t="s">
        <v>176</v>
      </c>
      <c r="B218" t="s">
        <v>21</v>
      </c>
      <c r="C218" t="s">
        <v>59</v>
      </c>
      <c r="D218" t="s">
        <v>59</v>
      </c>
      <c r="E218" t="s">
        <v>59</v>
      </c>
      <c r="F218" t="s">
        <v>59</v>
      </c>
      <c r="G218" t="s">
        <v>59</v>
      </c>
      <c r="H218" t="s">
        <v>59</v>
      </c>
      <c r="I218" t="s">
        <v>59</v>
      </c>
      <c r="J218" t="s">
        <v>59</v>
      </c>
      <c r="K218" t="s">
        <v>59</v>
      </c>
      <c r="L218" t="s">
        <v>59</v>
      </c>
      <c r="M218" t="s">
        <v>59</v>
      </c>
      <c r="N218">
        <v>4463000000</v>
      </c>
      <c r="O218">
        <v>7220000000</v>
      </c>
      <c r="P218">
        <v>8452000000</v>
      </c>
      <c r="Q218">
        <v>10576000000</v>
      </c>
      <c r="R218">
        <v>12131000000</v>
      </c>
      <c r="S218">
        <v>12593000000</v>
      </c>
      <c r="T218">
        <v>15757000000</v>
      </c>
      <c r="U218">
        <v>15239000000</v>
      </c>
      <c r="V218">
        <v>15647000000</v>
      </c>
      <c r="W218">
        <v>14318000000</v>
      </c>
      <c r="X218" t="s">
        <v>59</v>
      </c>
      <c r="Y218" t="s">
        <v>59</v>
      </c>
      <c r="Z218" t="s">
        <v>59</v>
      </c>
      <c r="AA218" t="s">
        <v>59</v>
      </c>
    </row>
    <row r="219" spans="1:27" x14ac:dyDescent="0.45">
      <c r="A219" t="s">
        <v>176</v>
      </c>
      <c r="B219" t="s">
        <v>94</v>
      </c>
      <c r="C219" t="s">
        <v>59</v>
      </c>
      <c r="D219" t="s">
        <v>59</v>
      </c>
      <c r="E219" t="s">
        <v>59</v>
      </c>
      <c r="F219">
        <v>3418000000</v>
      </c>
      <c r="G219" t="s">
        <v>59</v>
      </c>
      <c r="H219" t="s">
        <v>59</v>
      </c>
      <c r="I219" t="s">
        <v>59</v>
      </c>
      <c r="J219">
        <v>6907000000</v>
      </c>
      <c r="K219">
        <v>6775000000</v>
      </c>
      <c r="L219">
        <v>6744000000</v>
      </c>
      <c r="M219">
        <v>7536000000</v>
      </c>
      <c r="N219">
        <v>9317000000</v>
      </c>
      <c r="O219">
        <v>8400000000</v>
      </c>
      <c r="P219">
        <v>8690000000</v>
      </c>
      <c r="Q219">
        <v>9263000000</v>
      </c>
      <c r="R219">
        <v>11183000000</v>
      </c>
      <c r="S219">
        <v>13438000000</v>
      </c>
      <c r="T219">
        <v>15020000000</v>
      </c>
      <c r="U219">
        <v>16974000000</v>
      </c>
      <c r="V219">
        <v>19849000000</v>
      </c>
      <c r="W219">
        <v>5960000000</v>
      </c>
      <c r="X219" t="s">
        <v>59</v>
      </c>
      <c r="Y219" t="s">
        <v>59</v>
      </c>
      <c r="Z219" t="s">
        <v>59</v>
      </c>
      <c r="AA219" t="s">
        <v>59</v>
      </c>
    </row>
    <row r="220" spans="1:27" x14ac:dyDescent="0.45">
      <c r="A220" t="s">
        <v>176</v>
      </c>
      <c r="B220" t="s">
        <v>98</v>
      </c>
      <c r="C220">
        <v>5873000000</v>
      </c>
      <c r="D220">
        <v>7627000000</v>
      </c>
      <c r="E220">
        <v>8084000000</v>
      </c>
      <c r="F220">
        <v>6799000000</v>
      </c>
      <c r="G220">
        <v>9183000000</v>
      </c>
      <c r="H220">
        <v>10389000000</v>
      </c>
      <c r="I220">
        <v>12280000000</v>
      </c>
      <c r="J220">
        <v>17948000000</v>
      </c>
      <c r="K220">
        <v>18553000000</v>
      </c>
      <c r="L220">
        <v>17231000000</v>
      </c>
      <c r="M220">
        <v>19619000000</v>
      </c>
      <c r="N220">
        <v>21338000000</v>
      </c>
      <c r="O220">
        <v>21711000000</v>
      </c>
      <c r="P220">
        <v>23283000000</v>
      </c>
      <c r="Q220">
        <v>24469000000</v>
      </c>
      <c r="R220">
        <v>19194000000</v>
      </c>
      <c r="S220">
        <v>19682000000</v>
      </c>
      <c r="T220">
        <v>20311000000</v>
      </c>
      <c r="U220">
        <v>21775000000</v>
      </c>
      <c r="V220">
        <v>22200000000</v>
      </c>
      <c r="W220">
        <v>3386000000</v>
      </c>
      <c r="X220" t="s">
        <v>59</v>
      </c>
      <c r="Y220" t="s">
        <v>59</v>
      </c>
      <c r="Z220" t="s">
        <v>59</v>
      </c>
      <c r="AA220" t="s">
        <v>59</v>
      </c>
    </row>
    <row r="221" spans="1:27" x14ac:dyDescent="0.45">
      <c r="A221" t="s">
        <v>176</v>
      </c>
      <c r="B221" t="s">
        <v>64</v>
      </c>
      <c r="C221">
        <v>394000000</v>
      </c>
      <c r="D221">
        <v>286000000</v>
      </c>
      <c r="E221">
        <v>320000000</v>
      </c>
      <c r="F221">
        <v>328000000</v>
      </c>
      <c r="G221">
        <v>398000000</v>
      </c>
      <c r="H221">
        <v>413000000</v>
      </c>
      <c r="I221">
        <v>508000000</v>
      </c>
      <c r="J221">
        <v>530000000</v>
      </c>
      <c r="K221">
        <v>610000000</v>
      </c>
      <c r="L221">
        <v>660000000</v>
      </c>
      <c r="M221">
        <v>574000000</v>
      </c>
      <c r="N221">
        <v>644000000</v>
      </c>
      <c r="O221">
        <v>780000000</v>
      </c>
      <c r="P221">
        <v>619000000</v>
      </c>
      <c r="Q221">
        <v>615000000</v>
      </c>
      <c r="R221">
        <v>931000000</v>
      </c>
      <c r="S221">
        <v>831000000</v>
      </c>
      <c r="T221">
        <v>643000000</v>
      </c>
      <c r="U221">
        <v>919000000</v>
      </c>
      <c r="V221">
        <v>1198000000</v>
      </c>
      <c r="W221">
        <v>524000000</v>
      </c>
      <c r="X221" t="s">
        <v>59</v>
      </c>
      <c r="Y221" t="s">
        <v>59</v>
      </c>
      <c r="Z221" t="s">
        <v>59</v>
      </c>
      <c r="AA221" t="s">
        <v>59</v>
      </c>
    </row>
    <row r="222" spans="1:27" x14ac:dyDescent="0.45">
      <c r="A222" t="s">
        <v>176</v>
      </c>
      <c r="B222" t="s">
        <v>136</v>
      </c>
      <c r="C222">
        <v>854000000</v>
      </c>
      <c r="D222">
        <v>886000000</v>
      </c>
      <c r="E222">
        <v>985000000</v>
      </c>
      <c r="F222">
        <v>1206000000</v>
      </c>
      <c r="G222">
        <v>1504000000</v>
      </c>
      <c r="H222">
        <v>1603000000</v>
      </c>
      <c r="I222">
        <v>1786000000</v>
      </c>
      <c r="J222">
        <v>1854000000</v>
      </c>
      <c r="K222">
        <v>1927000000</v>
      </c>
      <c r="L222">
        <v>1873000000</v>
      </c>
      <c r="M222">
        <v>2163000000</v>
      </c>
      <c r="N222">
        <v>1766000000</v>
      </c>
      <c r="O222">
        <v>1752000000</v>
      </c>
      <c r="P222">
        <v>1875000000</v>
      </c>
      <c r="Q222">
        <v>1913000000</v>
      </c>
      <c r="R222">
        <v>2827000000</v>
      </c>
      <c r="S222">
        <v>4021000000</v>
      </c>
      <c r="T222">
        <v>4380000000</v>
      </c>
      <c r="U222">
        <v>3834000000</v>
      </c>
      <c r="V222">
        <v>3860000000</v>
      </c>
      <c r="W222">
        <v>724000000</v>
      </c>
      <c r="X222" t="s">
        <v>59</v>
      </c>
      <c r="Y222" t="s">
        <v>59</v>
      </c>
      <c r="Z222" t="s">
        <v>59</v>
      </c>
      <c r="AA222" t="s">
        <v>59</v>
      </c>
    </row>
    <row r="223" spans="1:27" x14ac:dyDescent="0.45">
      <c r="A223" t="s">
        <v>176</v>
      </c>
      <c r="B223" t="s">
        <v>42</v>
      </c>
      <c r="C223" t="s">
        <v>59</v>
      </c>
      <c r="D223" t="s">
        <v>59</v>
      </c>
      <c r="E223" t="s">
        <v>59</v>
      </c>
      <c r="F223" t="s">
        <v>59</v>
      </c>
      <c r="G223" t="s">
        <v>59</v>
      </c>
      <c r="H223">
        <v>477000000</v>
      </c>
      <c r="I223">
        <v>393000000</v>
      </c>
      <c r="J223">
        <v>334000000</v>
      </c>
      <c r="K223">
        <v>473000000</v>
      </c>
      <c r="L223">
        <v>361000000</v>
      </c>
      <c r="M223">
        <v>324000000</v>
      </c>
      <c r="N223">
        <v>300000000</v>
      </c>
      <c r="O223">
        <v>295000000</v>
      </c>
      <c r="P223">
        <v>326000000</v>
      </c>
      <c r="Q223">
        <v>316000000</v>
      </c>
      <c r="R223">
        <v>347000000</v>
      </c>
      <c r="S223">
        <v>246000000</v>
      </c>
      <c r="T223">
        <v>171000000</v>
      </c>
      <c r="U223">
        <v>196500000</v>
      </c>
      <c r="V223">
        <v>140000000</v>
      </c>
      <c r="W223">
        <v>50000000</v>
      </c>
      <c r="X223" t="s">
        <v>59</v>
      </c>
      <c r="Y223" t="s">
        <v>59</v>
      </c>
      <c r="Z223" t="s">
        <v>59</v>
      </c>
      <c r="AA223" t="s">
        <v>59</v>
      </c>
    </row>
    <row r="224" spans="1:27" x14ac:dyDescent="0.45">
      <c r="A224" t="s">
        <v>176</v>
      </c>
      <c r="B224" t="s">
        <v>89</v>
      </c>
      <c r="C224">
        <v>403000000</v>
      </c>
      <c r="D224">
        <v>502000000</v>
      </c>
      <c r="E224">
        <v>680000000</v>
      </c>
      <c r="F224">
        <v>638000000</v>
      </c>
      <c r="G224">
        <v>803000000</v>
      </c>
      <c r="H224">
        <v>801000000</v>
      </c>
      <c r="I224">
        <v>973000000</v>
      </c>
      <c r="J224">
        <v>1214000000</v>
      </c>
      <c r="K224">
        <v>1255000000</v>
      </c>
      <c r="L224">
        <v>1185000000</v>
      </c>
      <c r="M224">
        <v>1236000000</v>
      </c>
      <c r="N224">
        <v>1524000000</v>
      </c>
      <c r="O224">
        <v>2154000000</v>
      </c>
      <c r="P224">
        <v>2365000000</v>
      </c>
      <c r="Q224">
        <v>2239000000</v>
      </c>
      <c r="R224">
        <v>1833000000</v>
      </c>
      <c r="S224">
        <v>2038000000</v>
      </c>
      <c r="T224">
        <v>2356000000</v>
      </c>
      <c r="U224">
        <v>2651000000</v>
      </c>
      <c r="V224">
        <v>2922000000</v>
      </c>
      <c r="W224">
        <v>589000000</v>
      </c>
      <c r="X224" t="s">
        <v>59</v>
      </c>
      <c r="Y224" t="s">
        <v>59</v>
      </c>
      <c r="Z224" t="s">
        <v>59</v>
      </c>
      <c r="AA224" t="s">
        <v>59</v>
      </c>
    </row>
    <row r="225" spans="1:27" x14ac:dyDescent="0.45">
      <c r="A225" t="s">
        <v>176</v>
      </c>
      <c r="B225" t="s">
        <v>153</v>
      </c>
      <c r="C225">
        <v>377000000</v>
      </c>
      <c r="D225">
        <v>538000000</v>
      </c>
      <c r="E225">
        <v>539000000</v>
      </c>
      <c r="F225">
        <v>546000000</v>
      </c>
      <c r="G225">
        <v>601000000</v>
      </c>
      <c r="H225">
        <v>627000000</v>
      </c>
      <c r="I225">
        <v>749000000</v>
      </c>
      <c r="J225">
        <v>905000000</v>
      </c>
      <c r="K225">
        <v>1105000000</v>
      </c>
      <c r="L225">
        <v>1092000000</v>
      </c>
      <c r="M225">
        <v>1072000000</v>
      </c>
      <c r="N225">
        <v>1515000000</v>
      </c>
      <c r="O225">
        <v>1723000000</v>
      </c>
      <c r="P225">
        <v>1888000000</v>
      </c>
      <c r="Q225">
        <v>1971000000</v>
      </c>
      <c r="R225">
        <v>2247000000</v>
      </c>
      <c r="S225">
        <v>2324000000</v>
      </c>
      <c r="T225">
        <v>2629000000</v>
      </c>
      <c r="U225">
        <v>2874000000</v>
      </c>
      <c r="V225">
        <v>3077000000</v>
      </c>
      <c r="W225">
        <v>669000000</v>
      </c>
      <c r="X225" t="s">
        <v>59</v>
      </c>
      <c r="Y225" t="s">
        <v>59</v>
      </c>
      <c r="Z225" t="s">
        <v>59</v>
      </c>
      <c r="AA225" t="s">
        <v>59</v>
      </c>
    </row>
    <row r="226" spans="1:27" x14ac:dyDescent="0.45">
      <c r="A226" t="s">
        <v>193</v>
      </c>
      <c r="B226" t="s">
        <v>21</v>
      </c>
      <c r="C226">
        <v>0.99369693849999996</v>
      </c>
      <c r="D226">
        <v>8.0369367935000007</v>
      </c>
      <c r="E226">
        <v>5.1268826077999998</v>
      </c>
      <c r="F226">
        <v>5.5272859806000003</v>
      </c>
      <c r="G226">
        <v>19.2574388948</v>
      </c>
      <c r="H226">
        <v>9.4879534847000002</v>
      </c>
      <c r="I226">
        <v>38.720179052900001</v>
      </c>
      <c r="J226">
        <v>19.2277510909</v>
      </c>
      <c r="K226">
        <v>16.646060539</v>
      </c>
      <c r="L226">
        <v>18.648983573700001</v>
      </c>
      <c r="M226">
        <v>8.9309737875999993</v>
      </c>
      <c r="N226">
        <v>7.7175787677000001</v>
      </c>
      <c r="O226">
        <v>8.4147137280000006</v>
      </c>
      <c r="P226">
        <v>10.934172501100001</v>
      </c>
      <c r="Q226">
        <v>10.551984109399999</v>
      </c>
      <c r="R226">
        <v>9.0620506359000004</v>
      </c>
      <c r="S226">
        <v>5.8365922595999997</v>
      </c>
      <c r="T226">
        <v>-0.9884125721</v>
      </c>
      <c r="U226">
        <v>2.2492057712000002</v>
      </c>
      <c r="V226">
        <v>2.1886766501000001</v>
      </c>
      <c r="W226">
        <v>-4.4910251603000004</v>
      </c>
      <c r="X226">
        <v>2.8321425785000001</v>
      </c>
      <c r="Y226">
        <v>5.6827720553000001</v>
      </c>
      <c r="Z226">
        <v>2.098684241</v>
      </c>
      <c r="AA226">
        <v>3.4</v>
      </c>
    </row>
    <row r="227" spans="1:27" x14ac:dyDescent="0.45">
      <c r="A227" t="s">
        <v>193</v>
      </c>
      <c r="B227" t="s">
        <v>153</v>
      </c>
      <c r="C227">
        <v>3.8586800000000001</v>
      </c>
      <c r="D227">
        <v>7.9122554999999997</v>
      </c>
      <c r="E227">
        <v>3.5108003000000001</v>
      </c>
      <c r="F227">
        <v>3.3251233999999998</v>
      </c>
      <c r="G227">
        <v>6.3977703000000004</v>
      </c>
      <c r="H227">
        <v>4.9728829000000001</v>
      </c>
      <c r="I227">
        <v>10.0212147</v>
      </c>
      <c r="J227">
        <v>11.2290981</v>
      </c>
      <c r="K227">
        <v>9.9795402000000006</v>
      </c>
      <c r="L227">
        <v>5.4120958999999997</v>
      </c>
      <c r="M227">
        <v>1.021916</v>
      </c>
      <c r="N227">
        <v>3.4018723</v>
      </c>
      <c r="O227">
        <v>12.0544311</v>
      </c>
      <c r="P227">
        <v>6.7134754000000001</v>
      </c>
      <c r="Q227">
        <v>3.1598831999999999</v>
      </c>
      <c r="R227">
        <v>5.3232603000000003</v>
      </c>
      <c r="S227">
        <v>5.7609352999999999</v>
      </c>
      <c r="T227">
        <v>1.6635416999999999</v>
      </c>
      <c r="U227">
        <v>0.39593990000000001</v>
      </c>
      <c r="V227">
        <v>-0.38966250000000002</v>
      </c>
      <c r="W227">
        <v>-4.0087574999999998</v>
      </c>
      <c r="X227">
        <v>2.2714419000000001</v>
      </c>
      <c r="Y227">
        <v>7.6511060000000004</v>
      </c>
      <c r="Z227">
        <v>1.8231162999999999</v>
      </c>
      <c r="AA227">
        <v>3.576057</v>
      </c>
    </row>
    <row r="228" spans="1:27" x14ac:dyDescent="0.45">
      <c r="A228" t="s">
        <v>193</v>
      </c>
      <c r="B228" t="s">
        <v>42</v>
      </c>
      <c r="C228">
        <v>5.9537521</v>
      </c>
      <c r="D228">
        <v>5.4139632000000004</v>
      </c>
      <c r="E228">
        <v>4.3871865999999997</v>
      </c>
      <c r="F228">
        <v>5.4377532000000004</v>
      </c>
      <c r="G228">
        <v>5.0491190000000001</v>
      </c>
      <c r="H228">
        <v>4.2163732999999999</v>
      </c>
      <c r="I228">
        <v>4.0717622000000002</v>
      </c>
      <c r="J228">
        <v>4.5626271000000003</v>
      </c>
      <c r="K228">
        <v>6.3231934000000001</v>
      </c>
      <c r="L228">
        <v>4.5987893</v>
      </c>
      <c r="M228">
        <v>4.6288153999999997</v>
      </c>
      <c r="N228">
        <v>4.9955914000000003</v>
      </c>
      <c r="O228">
        <v>4.9494935</v>
      </c>
      <c r="P228">
        <v>4.1586416000000002</v>
      </c>
      <c r="Q228">
        <v>2.7931930999999999</v>
      </c>
      <c r="R228">
        <v>2.1916050999999999</v>
      </c>
      <c r="S228">
        <v>3.1816046</v>
      </c>
      <c r="T228">
        <v>2.0443017999999999</v>
      </c>
      <c r="U228">
        <v>-3.8251086999999999</v>
      </c>
      <c r="V228">
        <v>2.2281873999999999</v>
      </c>
      <c r="W228">
        <v>4.1144213000000001</v>
      </c>
      <c r="X228">
        <v>4.1648820999999998</v>
      </c>
      <c r="Y228">
        <v>4.3453026000000001</v>
      </c>
      <c r="Z228" t="s">
        <v>59</v>
      </c>
      <c r="AA228" t="s">
        <v>59</v>
      </c>
    </row>
    <row r="229" spans="1:27" x14ac:dyDescent="0.45">
      <c r="A229" t="s">
        <v>193</v>
      </c>
      <c r="B229" t="s">
        <v>89</v>
      </c>
      <c r="C229" t="s">
        <v>59</v>
      </c>
      <c r="D229" t="s">
        <v>59</v>
      </c>
      <c r="E229">
        <v>5.3912611631000003</v>
      </c>
      <c r="F229">
        <v>9.4113901964999993</v>
      </c>
      <c r="G229">
        <v>6.7622932008000003</v>
      </c>
      <c r="H229">
        <v>12.972345068999999</v>
      </c>
      <c r="I229">
        <v>13.013387209099999</v>
      </c>
      <c r="J229">
        <v>10.924844779000001</v>
      </c>
      <c r="K229">
        <v>2.7401591539000001</v>
      </c>
      <c r="L229">
        <v>-0.92766625749999998</v>
      </c>
      <c r="M229">
        <v>7.8227905663000001</v>
      </c>
      <c r="N229">
        <v>10.0747542946</v>
      </c>
      <c r="O229">
        <v>7.8373470285</v>
      </c>
      <c r="P229">
        <v>7.1383623960999998</v>
      </c>
      <c r="Q229">
        <v>5.9456057922000003</v>
      </c>
      <c r="R229">
        <v>2.1537509992000001</v>
      </c>
      <c r="S229">
        <v>1.5776672657999999</v>
      </c>
      <c r="T229">
        <v>1.953360279</v>
      </c>
      <c r="U229">
        <v>3.9722046815000001</v>
      </c>
      <c r="V229">
        <v>5.9060137118</v>
      </c>
      <c r="W229">
        <v>-1.9546785828</v>
      </c>
      <c r="X229">
        <v>5.4870997067999996</v>
      </c>
      <c r="Y229">
        <v>4.5633193457000001</v>
      </c>
      <c r="Z229">
        <v>4.5971819900000002</v>
      </c>
      <c r="AA229">
        <v>6.6691550542</v>
      </c>
    </row>
    <row r="230" spans="1:27" x14ac:dyDescent="0.45">
      <c r="A230" t="s">
        <v>193</v>
      </c>
      <c r="B230" t="s">
        <v>94</v>
      </c>
      <c r="C230">
        <v>0.4962312559</v>
      </c>
      <c r="D230">
        <v>0.1347828569</v>
      </c>
      <c r="E230">
        <v>3.1028006600000002</v>
      </c>
      <c r="F230">
        <v>3.7464469728999998</v>
      </c>
      <c r="G230">
        <v>8.8734836724000008</v>
      </c>
      <c r="H230">
        <v>7.5617629488000002</v>
      </c>
      <c r="I230">
        <v>8.1363117286000008</v>
      </c>
      <c r="J230">
        <v>8.5702751024000001</v>
      </c>
      <c r="K230">
        <v>9.2118014429000006</v>
      </c>
      <c r="L230">
        <v>4.2255854078999997</v>
      </c>
      <c r="M230">
        <v>9.7610966272000006</v>
      </c>
      <c r="N230">
        <v>11.7021557767</v>
      </c>
      <c r="O230">
        <v>7.2625557517999999</v>
      </c>
      <c r="P230">
        <v>6.9381830248999998</v>
      </c>
      <c r="Q230">
        <v>5.1676178696999999</v>
      </c>
      <c r="R230">
        <v>4.0806406221999998</v>
      </c>
      <c r="S230">
        <v>-0.50661226100000001</v>
      </c>
      <c r="T230">
        <v>1.9187549464</v>
      </c>
      <c r="U230">
        <v>3.2600826130999998</v>
      </c>
      <c r="V230">
        <v>4.689918477</v>
      </c>
      <c r="W230">
        <v>-2.8043387345999999</v>
      </c>
      <c r="X230">
        <v>7.8261605159999998</v>
      </c>
      <c r="Y230">
        <v>10.890739916599999</v>
      </c>
      <c r="Z230">
        <v>5.8127281035999996</v>
      </c>
      <c r="AA230">
        <v>4.4862568229999997</v>
      </c>
    </row>
    <row r="231" spans="1:27" x14ac:dyDescent="0.45">
      <c r="A231" t="s">
        <v>193</v>
      </c>
      <c r="B231" t="s">
        <v>64</v>
      </c>
      <c r="C231" t="s">
        <v>59</v>
      </c>
      <c r="D231" t="s">
        <v>59</v>
      </c>
      <c r="E231" t="s">
        <v>59</v>
      </c>
      <c r="F231">
        <v>7.3830992599999998</v>
      </c>
      <c r="G231">
        <v>9.5468884999999997</v>
      </c>
      <c r="H231">
        <v>5.6490849399999998</v>
      </c>
      <c r="I231">
        <v>13.458337029999999</v>
      </c>
      <c r="J231">
        <v>17.414888269999999</v>
      </c>
      <c r="K231">
        <v>0.27448129999999998</v>
      </c>
      <c r="L231">
        <v>5.8628573099999999</v>
      </c>
      <c r="M231">
        <v>-5.9433719099999998</v>
      </c>
      <c r="N231">
        <v>3.3522120200000001</v>
      </c>
      <c r="O231">
        <v>3.3822221699999999</v>
      </c>
      <c r="P231">
        <v>4.2493108700000004</v>
      </c>
      <c r="Q231">
        <v>4.8062346900000001</v>
      </c>
      <c r="R231">
        <v>0.37796336000000003</v>
      </c>
      <c r="S231">
        <v>1.6034847699999999</v>
      </c>
      <c r="T231">
        <v>2.6323131399999999</v>
      </c>
      <c r="U231">
        <v>3.1614858699999999</v>
      </c>
      <c r="V231">
        <v>-0.56478565999999997</v>
      </c>
      <c r="W231">
        <v>5.3070305800000002</v>
      </c>
      <c r="X231">
        <v>5.7705341600000004</v>
      </c>
      <c r="Y231">
        <v>-0.25123068999999998</v>
      </c>
      <c r="Z231">
        <v>-1.0462523800000001</v>
      </c>
      <c r="AA231">
        <v>1.9775831699999999</v>
      </c>
    </row>
    <row r="232" spans="1:27" x14ac:dyDescent="0.45">
      <c r="A232" t="s">
        <v>194</v>
      </c>
      <c r="B232" t="s">
        <v>94</v>
      </c>
      <c r="C232">
        <v>28.375949859619102</v>
      </c>
      <c r="D232">
        <v>27.237730026245099</v>
      </c>
      <c r="E232">
        <v>25.1049709320068</v>
      </c>
      <c r="F232">
        <v>26.623029708862301</v>
      </c>
      <c r="G232">
        <v>26.263130187988299</v>
      </c>
      <c r="H232">
        <v>25.198369979858398</v>
      </c>
      <c r="I232">
        <v>24.513769149780298</v>
      </c>
      <c r="J232">
        <v>24.3000392913818</v>
      </c>
      <c r="K232">
        <v>24.465980529785199</v>
      </c>
      <c r="L232">
        <v>25.0353107452393</v>
      </c>
      <c r="M232">
        <v>29.3244802795728</v>
      </c>
      <c r="N232">
        <v>33.145370483398402</v>
      </c>
      <c r="O232">
        <v>39.795680999755902</v>
      </c>
      <c r="P232">
        <v>46.180309295654297</v>
      </c>
      <c r="Q232">
        <v>53.1803840195563</v>
      </c>
      <c r="R232">
        <v>57.089277139723599</v>
      </c>
      <c r="S232">
        <v>63.982662335536901</v>
      </c>
      <c r="T232">
        <v>70.747134298142399</v>
      </c>
      <c r="U232">
        <v>73.197173638391803</v>
      </c>
      <c r="V232">
        <v>77.966494201100801</v>
      </c>
      <c r="W232">
        <v>73.751086636885901</v>
      </c>
      <c r="X232">
        <v>71.541770935058594</v>
      </c>
      <c r="Y232">
        <v>69.345756530761705</v>
      </c>
      <c r="Z232" t="s">
        <v>59</v>
      </c>
      <c r="AA232">
        <v>83.884129573915004</v>
      </c>
    </row>
    <row r="233" spans="1:27" x14ac:dyDescent="0.45">
      <c r="A233" t="s">
        <v>194</v>
      </c>
      <c r="B233" t="s">
        <v>21</v>
      </c>
      <c r="C233" t="s">
        <v>59</v>
      </c>
      <c r="D233">
        <v>18.6874694824219</v>
      </c>
      <c r="E233">
        <v>17.287359237670898</v>
      </c>
      <c r="F233">
        <v>15.7512302398682</v>
      </c>
      <c r="G233">
        <v>16.891599655151399</v>
      </c>
      <c r="H233">
        <v>14.724229812622101</v>
      </c>
      <c r="I233">
        <v>12.835539817810099</v>
      </c>
      <c r="J233">
        <v>11.8196697235107</v>
      </c>
      <c r="K233">
        <v>11.342160224914601</v>
      </c>
      <c r="L233">
        <v>10.165490150451699</v>
      </c>
      <c r="M233">
        <v>9.6427327808343204</v>
      </c>
      <c r="N233">
        <v>12.600855269097901</v>
      </c>
      <c r="O233">
        <v>12.2866942772156</v>
      </c>
      <c r="P233">
        <v>14.870729520909499</v>
      </c>
      <c r="Q233">
        <v>17.306361312693198</v>
      </c>
      <c r="R233">
        <v>15.9339905308662</v>
      </c>
      <c r="S233">
        <v>14.8163562584538</v>
      </c>
      <c r="T233">
        <v>16.777436260547301</v>
      </c>
      <c r="U233">
        <v>17.445825085757502</v>
      </c>
      <c r="V233">
        <v>21.093141604940499</v>
      </c>
      <c r="W233">
        <v>23.764921231476301</v>
      </c>
      <c r="X233">
        <v>31.281397443923598</v>
      </c>
      <c r="Y233">
        <v>35.085490108877799</v>
      </c>
      <c r="Z233" t="s">
        <v>59</v>
      </c>
      <c r="AA233" t="s">
        <v>59</v>
      </c>
    </row>
    <row r="234" spans="1:27" x14ac:dyDescent="0.45">
      <c r="A234" t="s">
        <v>194</v>
      </c>
      <c r="B234" t="s">
        <v>136</v>
      </c>
      <c r="C234" t="s">
        <v>59</v>
      </c>
      <c r="D234" t="s">
        <v>59</v>
      </c>
      <c r="E234" t="s">
        <v>59</v>
      </c>
      <c r="F234">
        <v>25.120140075683601</v>
      </c>
      <c r="G234" t="s">
        <v>59</v>
      </c>
      <c r="H234">
        <v>19.0136394500732</v>
      </c>
      <c r="I234">
        <v>17.535850524902301</v>
      </c>
      <c r="J234" t="s">
        <v>59</v>
      </c>
      <c r="K234" t="s">
        <v>59</v>
      </c>
      <c r="L234" t="s">
        <v>59</v>
      </c>
      <c r="M234" t="s">
        <v>59</v>
      </c>
      <c r="N234">
        <v>46.307502564634497</v>
      </c>
      <c r="O234">
        <v>47.681167951963303</v>
      </c>
      <c r="P234">
        <v>44.127478854641303</v>
      </c>
      <c r="Q234">
        <v>44.786660242776101</v>
      </c>
      <c r="R234">
        <v>45.643986060755402</v>
      </c>
      <c r="S234">
        <v>46.763177260601601</v>
      </c>
      <c r="T234">
        <v>48.728098193100898</v>
      </c>
      <c r="U234">
        <v>50.262834134884201</v>
      </c>
      <c r="V234">
        <v>52.904578270032701</v>
      </c>
      <c r="W234">
        <v>54.4077922369055</v>
      </c>
      <c r="X234">
        <v>47.501552550353601</v>
      </c>
      <c r="Y234">
        <v>50.307376096277103</v>
      </c>
      <c r="Z234">
        <v>57.056224094835301</v>
      </c>
      <c r="AA234">
        <v>58.367724185366697</v>
      </c>
    </row>
    <row r="235" spans="1:27" x14ac:dyDescent="0.45">
      <c r="A235" t="s">
        <v>194</v>
      </c>
      <c r="B235" t="s">
        <v>98</v>
      </c>
      <c r="C235">
        <v>27.552299499511701</v>
      </c>
      <c r="D235">
        <v>26.960880279541001</v>
      </c>
      <c r="E235">
        <v>28.92991065979</v>
      </c>
      <c r="F235">
        <v>31.2641696929932</v>
      </c>
      <c r="G235">
        <v>29.779899597168001</v>
      </c>
      <c r="H235">
        <v>27.1163005828857</v>
      </c>
      <c r="I235">
        <v>27.6703605651856</v>
      </c>
      <c r="J235">
        <v>29.375789642333999</v>
      </c>
      <c r="K235">
        <v>32.903701782226598</v>
      </c>
      <c r="L235">
        <v>35.060211181640597</v>
      </c>
      <c r="M235">
        <v>36.677430557355301</v>
      </c>
      <c r="N235">
        <v>35.5661790570975</v>
      </c>
      <c r="O235">
        <v>36.825516807355001</v>
      </c>
      <c r="P235">
        <v>38.070097090026501</v>
      </c>
      <c r="Q235">
        <v>38.391914202932497</v>
      </c>
      <c r="R235">
        <v>44.289909239243002</v>
      </c>
      <c r="S235">
        <v>45.403465956997202</v>
      </c>
      <c r="T235">
        <v>42.293211695145999</v>
      </c>
      <c r="U235">
        <v>43.310027930079698</v>
      </c>
      <c r="V235">
        <v>40.808296681394403</v>
      </c>
      <c r="W235">
        <v>39.744566736763304</v>
      </c>
      <c r="X235">
        <v>38.189999300836703</v>
      </c>
      <c r="Y235">
        <v>36.985309929729098</v>
      </c>
      <c r="Z235">
        <v>37.274581249175696</v>
      </c>
      <c r="AA235">
        <v>38.501394544514199</v>
      </c>
    </row>
    <row r="236" spans="1:27" x14ac:dyDescent="0.45">
      <c r="A236" t="s">
        <v>194</v>
      </c>
      <c r="B236" t="s">
        <v>89</v>
      </c>
      <c r="C236">
        <v>30.799259185791001</v>
      </c>
      <c r="D236" t="s">
        <v>59</v>
      </c>
      <c r="E236" t="s">
        <v>59</v>
      </c>
      <c r="F236" t="s">
        <v>59</v>
      </c>
      <c r="G236" t="s">
        <v>59</v>
      </c>
      <c r="H236" t="s">
        <v>59</v>
      </c>
      <c r="I236">
        <v>54.524059295654297</v>
      </c>
      <c r="J236" t="s">
        <v>59</v>
      </c>
      <c r="K236" t="s">
        <v>59</v>
      </c>
      <c r="L236" t="s">
        <v>59</v>
      </c>
      <c r="M236">
        <v>46.722933047658699</v>
      </c>
      <c r="N236">
        <v>50.427509492136899</v>
      </c>
      <c r="O236">
        <v>52.152503723069202</v>
      </c>
      <c r="P236">
        <v>45.866927637986201</v>
      </c>
      <c r="Q236">
        <v>51.087773365565702</v>
      </c>
      <c r="R236">
        <v>48.346457502364402</v>
      </c>
      <c r="S236">
        <v>46.049225882067397</v>
      </c>
      <c r="T236">
        <v>49.971209228359498</v>
      </c>
      <c r="U236">
        <v>51.966263958706399</v>
      </c>
      <c r="V236">
        <v>57.342112378135099</v>
      </c>
      <c r="W236">
        <v>62.292137367231902</v>
      </c>
      <c r="X236">
        <v>59.384941586980901</v>
      </c>
      <c r="Y236">
        <v>57.245926422292499</v>
      </c>
      <c r="Z236">
        <v>54.656398204558201</v>
      </c>
      <c r="AA236">
        <v>53.4564204414133</v>
      </c>
    </row>
    <row r="237" spans="1:27" x14ac:dyDescent="0.45">
      <c r="A237" t="s">
        <v>194</v>
      </c>
      <c r="B237" t="s">
        <v>42</v>
      </c>
      <c r="C237" t="s">
        <v>59</v>
      </c>
      <c r="D237">
        <v>15.2947797775269</v>
      </c>
      <c r="E237">
        <v>16.975419998168899</v>
      </c>
      <c r="F237">
        <v>18.211820602416999</v>
      </c>
      <c r="G237">
        <v>18.870929718017599</v>
      </c>
      <c r="H237">
        <v>20.7098693847656</v>
      </c>
      <c r="I237">
        <v>21.345800399780298</v>
      </c>
      <c r="J237">
        <v>23.5956306457519</v>
      </c>
      <c r="K237" t="s">
        <v>59</v>
      </c>
      <c r="L237">
        <v>30.501470565795898</v>
      </c>
      <c r="M237">
        <v>30.734443701334101</v>
      </c>
      <c r="N237">
        <v>32.386600358209499</v>
      </c>
      <c r="O237">
        <v>33.557098711946601</v>
      </c>
      <c r="P237">
        <v>35.438627563373799</v>
      </c>
      <c r="Q237">
        <v>36.042798359625799</v>
      </c>
      <c r="R237">
        <v>38.244473569555197</v>
      </c>
      <c r="S237">
        <v>43.904062088092701</v>
      </c>
      <c r="T237">
        <v>49.177689984383001</v>
      </c>
      <c r="U237">
        <v>52.881938731752697</v>
      </c>
      <c r="V237">
        <v>53.864501820312199</v>
      </c>
      <c r="W237">
        <v>53.375219220898799</v>
      </c>
      <c r="X237">
        <v>54.222259714672298</v>
      </c>
      <c r="Y237">
        <v>53.387578675599997</v>
      </c>
      <c r="Z237">
        <v>55.532018581678898</v>
      </c>
      <c r="AA237">
        <v>54.428341015034398</v>
      </c>
    </row>
    <row r="238" spans="1:27" x14ac:dyDescent="0.45">
      <c r="A238" t="s">
        <v>194</v>
      </c>
      <c r="B238" t="s">
        <v>64</v>
      </c>
      <c r="C238" t="s">
        <v>59</v>
      </c>
      <c r="D238">
        <v>18.3207397460938</v>
      </c>
      <c r="E238">
        <v>19.2795295715332</v>
      </c>
      <c r="F238">
        <v>19.5890598297119</v>
      </c>
      <c r="G238">
        <v>19.9746398925781</v>
      </c>
      <c r="H238" t="s">
        <v>59</v>
      </c>
      <c r="I238" t="s">
        <v>59</v>
      </c>
      <c r="J238" t="s">
        <v>59</v>
      </c>
      <c r="K238" t="s">
        <v>59</v>
      </c>
      <c r="L238" t="s">
        <v>59</v>
      </c>
      <c r="M238" t="s">
        <v>59</v>
      </c>
      <c r="N238" t="s">
        <v>59</v>
      </c>
      <c r="O238" t="s">
        <v>59</v>
      </c>
      <c r="P238" t="s">
        <v>59</v>
      </c>
      <c r="Q238">
        <v>55.893130577115997</v>
      </c>
      <c r="R238">
        <v>58.943455497382203</v>
      </c>
      <c r="S238">
        <v>59.221339421459597</v>
      </c>
      <c r="T238">
        <v>54.915962235926699</v>
      </c>
      <c r="U238">
        <v>52.106689360177398</v>
      </c>
      <c r="V238">
        <v>50.440059529918898</v>
      </c>
      <c r="W238">
        <v>53.731878917366998</v>
      </c>
      <c r="X238">
        <v>51.896717694463597</v>
      </c>
      <c r="Y238" t="s">
        <v>59</v>
      </c>
      <c r="Z238" t="s">
        <v>59</v>
      </c>
      <c r="AA238" t="s">
        <v>59</v>
      </c>
    </row>
    <row r="239" spans="1:27" x14ac:dyDescent="0.45">
      <c r="A239" t="s">
        <v>194</v>
      </c>
      <c r="B239" t="s">
        <v>153</v>
      </c>
      <c r="C239" t="s">
        <v>59</v>
      </c>
      <c r="D239" t="s">
        <v>59</v>
      </c>
      <c r="E239" t="s">
        <v>59</v>
      </c>
      <c r="F239">
        <v>14.3313598632812</v>
      </c>
      <c r="G239">
        <v>15.1500101089478</v>
      </c>
      <c r="H239">
        <v>17.117769241333001</v>
      </c>
      <c r="I239">
        <v>19.2329597473144</v>
      </c>
      <c r="J239">
        <v>20.408649444580099</v>
      </c>
      <c r="K239">
        <v>20.446210861206101</v>
      </c>
      <c r="L239">
        <v>21.967899322509801</v>
      </c>
      <c r="M239">
        <v>27.852685436595301</v>
      </c>
      <c r="N239">
        <v>31.5563508791784</v>
      </c>
      <c r="O239" t="s">
        <v>59</v>
      </c>
      <c r="P239">
        <v>35.149615885003001</v>
      </c>
      <c r="Q239">
        <v>41.181856158184203</v>
      </c>
      <c r="R239">
        <v>45.189894595951202</v>
      </c>
      <c r="S239">
        <v>46.823505984595798</v>
      </c>
      <c r="T239">
        <v>43.576781852019501</v>
      </c>
      <c r="U239">
        <v>44.954021650564499</v>
      </c>
      <c r="V239">
        <v>45.172318386313101</v>
      </c>
      <c r="W239">
        <v>48.375439744090897</v>
      </c>
      <c r="X239">
        <v>43.843361396462498</v>
      </c>
      <c r="Y239" t="s">
        <v>59</v>
      </c>
      <c r="Z239" t="s">
        <v>59</v>
      </c>
      <c r="AA239" t="s">
        <v>59</v>
      </c>
    </row>
    <row r="240" spans="1:27" x14ac:dyDescent="0.45">
      <c r="A240" t="s">
        <v>104</v>
      </c>
      <c r="B240" t="s">
        <v>198</v>
      </c>
      <c r="C240">
        <v>36.115000000000002</v>
      </c>
      <c r="D240">
        <v>28.074999999999999</v>
      </c>
      <c r="E240">
        <v>28.63</v>
      </c>
      <c r="F240">
        <v>29.617999999999999</v>
      </c>
      <c r="G240">
        <v>28.315000000000001</v>
      </c>
      <c r="H240">
        <v>24.946999999999999</v>
      </c>
      <c r="I240">
        <v>25.039000000000001</v>
      </c>
      <c r="J240">
        <v>25.523</v>
      </c>
      <c r="K240">
        <v>25.59</v>
      </c>
      <c r="L240">
        <v>26.600999999999999</v>
      </c>
      <c r="M240">
        <v>28.312000000000001</v>
      </c>
      <c r="N240">
        <v>30.091999999999999</v>
      </c>
      <c r="O240">
        <v>31.364000000000001</v>
      </c>
      <c r="P240">
        <v>32.215000000000003</v>
      </c>
      <c r="Q240">
        <v>33.710999999999999</v>
      </c>
      <c r="R240">
        <v>33.316000000000003</v>
      </c>
      <c r="S240">
        <v>34.692</v>
      </c>
      <c r="T240">
        <v>35.878</v>
      </c>
      <c r="U240">
        <v>37.246000000000002</v>
      </c>
      <c r="V240">
        <v>37.975000000000001</v>
      </c>
      <c r="W240">
        <v>38.369</v>
      </c>
      <c r="X240">
        <v>34.744999999999997</v>
      </c>
      <c r="Y240">
        <v>37.037999999999997</v>
      </c>
      <c r="Z240">
        <v>39.734000000000002</v>
      </c>
      <c r="AA240">
        <v>40.694000000000003</v>
      </c>
    </row>
    <row r="241" spans="1:27" x14ac:dyDescent="0.45">
      <c r="A241" t="s">
        <v>104</v>
      </c>
      <c r="B241" t="s">
        <v>199</v>
      </c>
      <c r="C241">
        <v>35.54</v>
      </c>
      <c r="D241">
        <v>40.996000000000002</v>
      </c>
      <c r="E241">
        <v>40.345999999999997</v>
      </c>
      <c r="F241">
        <v>40.482999999999997</v>
      </c>
      <c r="G241">
        <v>41.228999999999999</v>
      </c>
      <c r="H241">
        <v>42.503</v>
      </c>
      <c r="I241">
        <v>43.634999999999998</v>
      </c>
      <c r="J241">
        <v>44.94</v>
      </c>
      <c r="K241">
        <v>45.46</v>
      </c>
      <c r="L241">
        <v>45.267000000000003</v>
      </c>
      <c r="M241">
        <v>45.837000000000003</v>
      </c>
      <c r="N241">
        <v>45.731999999999999</v>
      </c>
      <c r="O241">
        <v>46.313000000000002</v>
      </c>
      <c r="P241">
        <v>47.454000000000001</v>
      </c>
      <c r="Q241">
        <v>47.523000000000003</v>
      </c>
      <c r="R241">
        <v>46.606000000000002</v>
      </c>
      <c r="S241">
        <v>46.978000000000002</v>
      </c>
      <c r="T241">
        <v>47.113999999999997</v>
      </c>
      <c r="U241">
        <v>46.823999999999998</v>
      </c>
      <c r="V241">
        <v>47.404000000000003</v>
      </c>
      <c r="W241">
        <v>49.017000000000003</v>
      </c>
      <c r="X241">
        <v>45.097000000000001</v>
      </c>
      <c r="Y241">
        <v>48.441000000000003</v>
      </c>
      <c r="Z241">
        <v>49.966000000000001</v>
      </c>
      <c r="AA241">
        <v>51.444000000000003</v>
      </c>
    </row>
    <row r="242" spans="1:27" x14ac:dyDescent="0.45">
      <c r="A242" t="s">
        <v>104</v>
      </c>
      <c r="B242" t="s">
        <v>200</v>
      </c>
      <c r="C242">
        <v>52.296999999999997</v>
      </c>
      <c r="D242">
        <v>53.491999999999997</v>
      </c>
      <c r="E242">
        <v>51.933</v>
      </c>
      <c r="F242">
        <v>50.061999999999998</v>
      </c>
      <c r="G242">
        <v>49.661999999999999</v>
      </c>
      <c r="H242">
        <v>49.043999999999997</v>
      </c>
      <c r="I242">
        <v>48.09</v>
      </c>
      <c r="J242">
        <v>48.103999999999999</v>
      </c>
      <c r="K242">
        <v>51.996000000000002</v>
      </c>
      <c r="L242">
        <v>52.661000000000001</v>
      </c>
      <c r="M242">
        <v>52.469000000000001</v>
      </c>
      <c r="N242">
        <v>53.186</v>
      </c>
      <c r="O242">
        <v>53.488</v>
      </c>
      <c r="P242">
        <v>54.067</v>
      </c>
      <c r="Q242">
        <v>53.223999999999997</v>
      </c>
      <c r="R242">
        <v>53.073</v>
      </c>
      <c r="S242">
        <v>53.174999999999997</v>
      </c>
      <c r="T242">
        <v>53.393000000000001</v>
      </c>
      <c r="U242">
        <v>54.331000000000003</v>
      </c>
      <c r="V242">
        <v>55.573</v>
      </c>
      <c r="W242">
        <v>56.302999999999997</v>
      </c>
      <c r="X242">
        <v>55.466999999999999</v>
      </c>
      <c r="Y242">
        <v>54.417000000000002</v>
      </c>
      <c r="Z242">
        <v>54.646999999999998</v>
      </c>
      <c r="AA242">
        <v>55.524000000000001</v>
      </c>
    </row>
    <row r="243" spans="1:27" x14ac:dyDescent="0.45">
      <c r="A243" t="s">
        <v>104</v>
      </c>
      <c r="B243" t="s">
        <v>201</v>
      </c>
      <c r="C243">
        <v>33.603999999999999</v>
      </c>
      <c r="D243">
        <v>41.905999999999999</v>
      </c>
      <c r="E243">
        <v>40.935000000000002</v>
      </c>
      <c r="F243">
        <v>40.741</v>
      </c>
      <c r="G243">
        <v>42.220999999999997</v>
      </c>
      <c r="H243">
        <v>43.826999999999998</v>
      </c>
      <c r="I243">
        <v>44.945</v>
      </c>
      <c r="J243">
        <v>46.173999999999999</v>
      </c>
      <c r="K243">
        <v>47.256999999999998</v>
      </c>
      <c r="L243">
        <v>49.567999999999998</v>
      </c>
      <c r="M243">
        <v>50.238</v>
      </c>
      <c r="N243">
        <v>52.889000000000003</v>
      </c>
      <c r="O243">
        <v>55.082999999999998</v>
      </c>
      <c r="P243">
        <v>55.601999999999997</v>
      </c>
      <c r="Q243">
        <v>56.107999999999997</v>
      </c>
      <c r="R243">
        <v>56.869</v>
      </c>
      <c r="S243">
        <v>57.017000000000003</v>
      </c>
      <c r="T243">
        <v>57.631</v>
      </c>
      <c r="U243">
        <v>58.917999999999999</v>
      </c>
      <c r="V243">
        <v>59.826999999999998</v>
      </c>
      <c r="W243">
        <v>60.066000000000003</v>
      </c>
      <c r="X243">
        <v>52.633000000000003</v>
      </c>
      <c r="Y243">
        <v>54.219000000000001</v>
      </c>
      <c r="Z243">
        <v>58.268999999999998</v>
      </c>
      <c r="AA243">
        <v>60.576999999999998</v>
      </c>
    </row>
    <row r="244" spans="1:27" x14ac:dyDescent="0.45">
      <c r="A244" t="s">
        <v>104</v>
      </c>
      <c r="B244" t="s">
        <v>202</v>
      </c>
      <c r="C244">
        <v>47.16</v>
      </c>
      <c r="D244">
        <v>55.808999999999997</v>
      </c>
      <c r="E244">
        <v>56.838000000000001</v>
      </c>
      <c r="F244">
        <v>58.579000000000001</v>
      </c>
      <c r="G244">
        <v>58.917999999999999</v>
      </c>
      <c r="H244">
        <v>59.941000000000003</v>
      </c>
      <c r="I244">
        <v>61.293999999999997</v>
      </c>
      <c r="J244">
        <v>61.040999999999997</v>
      </c>
      <c r="K244">
        <v>60.872</v>
      </c>
      <c r="L244">
        <v>60.703000000000003</v>
      </c>
      <c r="M244">
        <v>61.502000000000002</v>
      </c>
      <c r="N244">
        <v>60.061</v>
      </c>
      <c r="O244">
        <v>58.603000000000002</v>
      </c>
      <c r="P244">
        <v>58.015000000000001</v>
      </c>
      <c r="Q244">
        <v>58.164999999999999</v>
      </c>
      <c r="R244">
        <v>58.241</v>
      </c>
      <c r="S244">
        <v>59.094000000000001</v>
      </c>
      <c r="T244">
        <v>59.561999999999998</v>
      </c>
      <c r="U244">
        <v>60.661000000000001</v>
      </c>
      <c r="V244">
        <v>61.088000000000001</v>
      </c>
      <c r="W244">
        <v>62.087000000000003</v>
      </c>
      <c r="X244">
        <v>56.914000000000001</v>
      </c>
      <c r="Y244">
        <v>59.582000000000001</v>
      </c>
      <c r="Z244">
        <v>61.27</v>
      </c>
      <c r="AA244">
        <v>60.765000000000001</v>
      </c>
    </row>
    <row r="245" spans="1:27" x14ac:dyDescent="0.45">
      <c r="A245" t="s">
        <v>104</v>
      </c>
      <c r="B245" t="s">
        <v>203</v>
      </c>
      <c r="C245">
        <v>47.942</v>
      </c>
      <c r="D245">
        <v>50.341000000000001</v>
      </c>
      <c r="E245">
        <v>50.656999999999996</v>
      </c>
      <c r="F245">
        <v>50.972999999999999</v>
      </c>
      <c r="G245">
        <v>51.277000000000001</v>
      </c>
      <c r="H245">
        <v>51.555</v>
      </c>
      <c r="I245">
        <v>51.792000000000002</v>
      </c>
      <c r="J245">
        <v>51.985999999999997</v>
      </c>
      <c r="K245">
        <v>52.152999999999999</v>
      </c>
      <c r="L245">
        <v>52.283999999999999</v>
      </c>
      <c r="M245">
        <v>50.496000000000002</v>
      </c>
      <c r="N245">
        <v>48.704999999999998</v>
      </c>
      <c r="O245">
        <v>49.192999999999998</v>
      </c>
      <c r="P245">
        <v>49.465000000000003</v>
      </c>
      <c r="Q245">
        <v>50.417999999999999</v>
      </c>
      <c r="R245">
        <v>50.652000000000001</v>
      </c>
      <c r="S245">
        <v>52.006</v>
      </c>
      <c r="T245">
        <v>52.189</v>
      </c>
      <c r="U245">
        <v>53.255000000000003</v>
      </c>
      <c r="V245">
        <v>53.167999999999999</v>
      </c>
      <c r="W245">
        <v>53.39</v>
      </c>
      <c r="X245">
        <v>48.613</v>
      </c>
      <c r="Y245">
        <v>50.107999999999997</v>
      </c>
      <c r="Z245">
        <v>52.119</v>
      </c>
      <c r="AA245">
        <v>54.26</v>
      </c>
    </row>
    <row r="246" spans="1:27" x14ac:dyDescent="0.45">
      <c r="A246" t="s">
        <v>104</v>
      </c>
      <c r="B246" t="s">
        <v>204</v>
      </c>
      <c r="C246">
        <v>62.179000000000002</v>
      </c>
      <c r="D246">
        <v>58.265999999999998</v>
      </c>
      <c r="E246">
        <v>59.536999999999999</v>
      </c>
      <c r="F246">
        <v>58.640999999999998</v>
      </c>
      <c r="G246">
        <v>58.244</v>
      </c>
      <c r="H246">
        <v>57.74</v>
      </c>
      <c r="I246">
        <v>57.823</v>
      </c>
      <c r="J246">
        <v>57.115000000000002</v>
      </c>
      <c r="K246">
        <v>56.904000000000003</v>
      </c>
      <c r="L246">
        <v>57.442</v>
      </c>
      <c r="M246">
        <v>58.302999999999997</v>
      </c>
      <c r="N246">
        <v>59.649000000000001</v>
      </c>
      <c r="O246">
        <v>59.923999999999999</v>
      </c>
      <c r="P246">
        <v>60.704000000000001</v>
      </c>
      <c r="Q246">
        <v>60.896999999999998</v>
      </c>
      <c r="R246">
        <v>61.706000000000003</v>
      </c>
      <c r="S246">
        <v>62.186</v>
      </c>
      <c r="T246">
        <v>62.835000000000001</v>
      </c>
      <c r="U246">
        <v>63.392000000000003</v>
      </c>
      <c r="V246">
        <v>64.052000000000007</v>
      </c>
      <c r="W246">
        <v>64.206999999999994</v>
      </c>
      <c r="X246">
        <v>64.320999999999998</v>
      </c>
      <c r="Y246">
        <v>66.710999999999999</v>
      </c>
      <c r="Z246">
        <v>68.075999999999993</v>
      </c>
      <c r="AA246">
        <v>69.438999999999993</v>
      </c>
    </row>
    <row r="247" spans="1:27" x14ac:dyDescent="0.45">
      <c r="A247" t="s">
        <v>104</v>
      </c>
      <c r="B247" t="s">
        <v>205</v>
      </c>
      <c r="C247">
        <v>68.866</v>
      </c>
      <c r="D247">
        <v>70.117999999999995</v>
      </c>
      <c r="E247">
        <v>69.924999999999997</v>
      </c>
      <c r="F247">
        <v>69.930999999999997</v>
      </c>
      <c r="G247">
        <v>69.965000000000003</v>
      </c>
      <c r="H247">
        <v>69.933000000000007</v>
      </c>
      <c r="I247">
        <v>70.58</v>
      </c>
      <c r="J247">
        <v>69.668000000000006</v>
      </c>
      <c r="K247">
        <v>70.378</v>
      </c>
      <c r="L247">
        <v>70.567999999999998</v>
      </c>
      <c r="M247">
        <v>70.477000000000004</v>
      </c>
      <c r="N247">
        <v>69.623000000000005</v>
      </c>
      <c r="O247">
        <v>72.078999999999994</v>
      </c>
      <c r="P247">
        <v>71.432000000000002</v>
      </c>
      <c r="Q247">
        <v>68.146000000000001</v>
      </c>
      <c r="R247">
        <v>68.111000000000004</v>
      </c>
      <c r="S247">
        <v>67.962999999999994</v>
      </c>
      <c r="T247">
        <v>67.322999999999993</v>
      </c>
      <c r="U247">
        <v>66.721000000000004</v>
      </c>
      <c r="V247">
        <v>67.254999999999995</v>
      </c>
      <c r="W247">
        <v>66.908000000000001</v>
      </c>
      <c r="X247">
        <v>67.323999999999998</v>
      </c>
      <c r="Y247">
        <v>67.692999999999998</v>
      </c>
      <c r="Z247">
        <v>68.426000000000002</v>
      </c>
      <c r="AA247">
        <v>69.596000000000004</v>
      </c>
    </row>
    <row r="248" spans="1:27" x14ac:dyDescent="0.45">
      <c r="A248" t="s">
        <v>104</v>
      </c>
      <c r="B248" t="s">
        <v>206</v>
      </c>
      <c r="C248">
        <v>45.575000000000003</v>
      </c>
      <c r="D248">
        <v>47.646000000000001</v>
      </c>
      <c r="E248">
        <v>47.665999999999997</v>
      </c>
      <c r="F248">
        <v>47.692</v>
      </c>
      <c r="G248">
        <v>47.822000000000003</v>
      </c>
      <c r="H248">
        <v>47.875</v>
      </c>
      <c r="I248">
        <v>47.933999999999997</v>
      </c>
      <c r="J248">
        <v>48.168999999999997</v>
      </c>
      <c r="K248">
        <v>48.524999999999999</v>
      </c>
      <c r="L248">
        <v>49.119</v>
      </c>
      <c r="M248">
        <v>44.701999999999998</v>
      </c>
      <c r="N248">
        <v>48.122</v>
      </c>
      <c r="O248">
        <v>48.316000000000003</v>
      </c>
      <c r="P248">
        <v>48.506999999999998</v>
      </c>
      <c r="Q248">
        <v>48.725999999999999</v>
      </c>
      <c r="R248">
        <v>49.624000000000002</v>
      </c>
      <c r="S248">
        <v>50.396000000000001</v>
      </c>
      <c r="T248">
        <v>50.865000000000002</v>
      </c>
      <c r="U248">
        <v>52.822000000000003</v>
      </c>
      <c r="V248">
        <v>52.959000000000003</v>
      </c>
      <c r="W248">
        <v>53.648000000000003</v>
      </c>
      <c r="X248">
        <v>54.280999999999999</v>
      </c>
      <c r="Y248">
        <v>55.164000000000001</v>
      </c>
      <c r="Z248">
        <v>56.908999999999999</v>
      </c>
      <c r="AA248">
        <v>57.11</v>
      </c>
    </row>
    <row r="249" spans="1:27" x14ac:dyDescent="0.45">
      <c r="A249" t="s">
        <v>104</v>
      </c>
      <c r="B249" t="s">
        <v>207</v>
      </c>
      <c r="C249">
        <v>57.298000000000002</v>
      </c>
      <c r="D249">
        <v>57.682000000000002</v>
      </c>
      <c r="E249">
        <v>58.197000000000003</v>
      </c>
      <c r="F249">
        <v>58.694000000000003</v>
      </c>
      <c r="G249">
        <v>59.081000000000003</v>
      </c>
      <c r="H249">
        <v>59.508000000000003</v>
      </c>
      <c r="I249">
        <v>59.85</v>
      </c>
      <c r="J249">
        <v>60.136000000000003</v>
      </c>
      <c r="K249">
        <v>60.124000000000002</v>
      </c>
      <c r="L249">
        <v>60.122999999999998</v>
      </c>
      <c r="M249">
        <v>59.311</v>
      </c>
      <c r="N249">
        <v>60.38</v>
      </c>
      <c r="O249">
        <v>60.679000000000002</v>
      </c>
      <c r="P249">
        <v>61.737000000000002</v>
      </c>
      <c r="Q249">
        <v>62.412999999999997</v>
      </c>
      <c r="R249">
        <v>64.191999999999993</v>
      </c>
      <c r="S249">
        <v>65.828999999999994</v>
      </c>
      <c r="T249">
        <v>67.352000000000004</v>
      </c>
      <c r="U249">
        <v>68.018000000000001</v>
      </c>
      <c r="V249">
        <v>68.965000000000003</v>
      </c>
      <c r="W249">
        <v>69.221999999999994</v>
      </c>
      <c r="X249">
        <v>69.631</v>
      </c>
      <c r="Y249">
        <v>71.027000000000001</v>
      </c>
      <c r="Z249">
        <v>72.304000000000002</v>
      </c>
      <c r="AA249">
        <v>73.611999999999995</v>
      </c>
    </row>
    <row r="250" spans="1:27" x14ac:dyDescent="0.45">
      <c r="A250" t="s">
        <v>104</v>
      </c>
      <c r="B250" t="s">
        <v>208</v>
      </c>
      <c r="C250">
        <v>81.004999999999995</v>
      </c>
      <c r="D250">
        <v>75.542000000000002</v>
      </c>
      <c r="E250">
        <v>77.227999999999994</v>
      </c>
      <c r="F250">
        <v>76.481999999999999</v>
      </c>
      <c r="G250">
        <v>75.924999999999997</v>
      </c>
      <c r="H250">
        <v>75.599000000000004</v>
      </c>
      <c r="I250">
        <v>75.858999999999995</v>
      </c>
      <c r="J250">
        <v>76.162999999999997</v>
      </c>
      <c r="K250">
        <v>76.518000000000001</v>
      </c>
      <c r="L250">
        <v>76.87</v>
      </c>
      <c r="M250">
        <v>77.177000000000007</v>
      </c>
      <c r="N250">
        <v>76.835999999999999</v>
      </c>
      <c r="O250">
        <v>76.790000000000006</v>
      </c>
      <c r="P250">
        <v>77.081000000000003</v>
      </c>
      <c r="Q250">
        <v>78.034999999999997</v>
      </c>
      <c r="R250">
        <v>78.296000000000006</v>
      </c>
      <c r="S250">
        <v>78.132999999999996</v>
      </c>
      <c r="T250">
        <v>77.983999999999995</v>
      </c>
      <c r="U250">
        <v>78.444999999999993</v>
      </c>
      <c r="V250">
        <v>79.394999999999996</v>
      </c>
      <c r="W250">
        <v>77.763000000000005</v>
      </c>
      <c r="X250">
        <v>75.745999999999995</v>
      </c>
      <c r="Y250">
        <v>74.712999999999994</v>
      </c>
      <c r="Z250">
        <v>75.748999999999995</v>
      </c>
      <c r="AA250">
        <v>75.299000000000007</v>
      </c>
    </row>
    <row r="251" spans="1:27" x14ac:dyDescent="0.45">
      <c r="A251" t="s">
        <v>104</v>
      </c>
      <c r="B251" t="s">
        <v>209</v>
      </c>
      <c r="C251">
        <v>48.457999999999998</v>
      </c>
      <c r="D251">
        <v>48.323999999999998</v>
      </c>
      <c r="E251">
        <v>48.3</v>
      </c>
      <c r="F251">
        <v>48.262999999999998</v>
      </c>
      <c r="G251">
        <v>48.186</v>
      </c>
      <c r="H251">
        <v>47.841000000000001</v>
      </c>
      <c r="I251">
        <v>48.603000000000002</v>
      </c>
      <c r="J251">
        <v>48.82</v>
      </c>
      <c r="K251">
        <v>48.801000000000002</v>
      </c>
      <c r="L251">
        <v>48.295000000000002</v>
      </c>
      <c r="M251">
        <v>49.152000000000001</v>
      </c>
      <c r="N251">
        <v>49.396999999999998</v>
      </c>
      <c r="O251">
        <v>50.305999999999997</v>
      </c>
      <c r="P251">
        <v>49.853999999999999</v>
      </c>
      <c r="Q251">
        <v>49.773000000000003</v>
      </c>
      <c r="R251">
        <v>50.648000000000003</v>
      </c>
      <c r="S251">
        <v>50.183999999999997</v>
      </c>
      <c r="T251">
        <v>49.703000000000003</v>
      </c>
      <c r="U251">
        <v>46.712000000000003</v>
      </c>
      <c r="V251">
        <v>47.17</v>
      </c>
      <c r="W251">
        <v>48.314999999999998</v>
      </c>
      <c r="X251">
        <v>44.508000000000003</v>
      </c>
      <c r="Y251">
        <v>46.145000000000003</v>
      </c>
      <c r="Z251">
        <v>52.377000000000002</v>
      </c>
      <c r="AA251">
        <v>52.548999999999999</v>
      </c>
    </row>
    <row r="252" spans="1:27" x14ac:dyDescent="0.45">
      <c r="A252" t="s">
        <v>104</v>
      </c>
      <c r="B252" t="s">
        <v>210</v>
      </c>
      <c r="C252">
        <v>23.504999999999999</v>
      </c>
      <c r="D252">
        <v>26.013000000000002</v>
      </c>
      <c r="E252">
        <v>26.52</v>
      </c>
      <c r="F252">
        <v>25.925999999999998</v>
      </c>
      <c r="G252">
        <v>26.231999999999999</v>
      </c>
      <c r="H252">
        <v>26.526</v>
      </c>
      <c r="I252">
        <v>26.809000000000001</v>
      </c>
      <c r="J252">
        <v>27.111999999999998</v>
      </c>
      <c r="K252">
        <v>27.407</v>
      </c>
      <c r="L252">
        <v>27.713999999999999</v>
      </c>
      <c r="M252">
        <v>27.344999999999999</v>
      </c>
      <c r="N252">
        <v>26.984000000000002</v>
      </c>
      <c r="O252">
        <v>26.57</v>
      </c>
      <c r="P252">
        <v>25.728000000000002</v>
      </c>
      <c r="Q252">
        <v>26.152999999999999</v>
      </c>
      <c r="R252">
        <v>26.268999999999998</v>
      </c>
      <c r="S252">
        <v>25.884</v>
      </c>
      <c r="T252">
        <v>24.76</v>
      </c>
      <c r="U252">
        <v>23.957000000000001</v>
      </c>
      <c r="V252">
        <v>23.789000000000001</v>
      </c>
      <c r="W252">
        <v>23.611999999999998</v>
      </c>
      <c r="X252">
        <v>22.262</v>
      </c>
      <c r="Y252">
        <v>22.315999999999999</v>
      </c>
      <c r="Z252">
        <v>21.207999999999998</v>
      </c>
      <c r="AA252">
        <v>21.373999999999999</v>
      </c>
    </row>
    <row r="253" spans="1:27" x14ac:dyDescent="0.45">
      <c r="A253" t="s">
        <v>104</v>
      </c>
      <c r="B253" t="s">
        <v>211</v>
      </c>
      <c r="C253">
        <v>23.67</v>
      </c>
      <c r="D253">
        <v>25.504000000000001</v>
      </c>
      <c r="E253">
        <v>25.516999999999999</v>
      </c>
      <c r="F253">
        <v>25.536000000000001</v>
      </c>
      <c r="G253">
        <v>25.564</v>
      </c>
      <c r="H253">
        <v>25.606000000000002</v>
      </c>
      <c r="I253">
        <v>25.664999999999999</v>
      </c>
      <c r="J253">
        <v>26.54</v>
      </c>
      <c r="K253">
        <v>26.684000000000001</v>
      </c>
      <c r="L253">
        <v>27.062000000000001</v>
      </c>
      <c r="M253">
        <v>27.067</v>
      </c>
      <c r="N253">
        <v>26.995999999999999</v>
      </c>
      <c r="O253">
        <v>27.087</v>
      </c>
      <c r="P253">
        <v>28.048999999999999</v>
      </c>
      <c r="Q253">
        <v>28.015999999999998</v>
      </c>
      <c r="R253">
        <v>28.353000000000002</v>
      </c>
      <c r="S253">
        <v>28.759</v>
      </c>
      <c r="T253">
        <v>29.466999999999999</v>
      </c>
      <c r="U253">
        <v>29.423999999999999</v>
      </c>
      <c r="V253">
        <v>30.535</v>
      </c>
      <c r="W253">
        <v>31.664000000000001</v>
      </c>
      <c r="X253">
        <v>29.56</v>
      </c>
      <c r="Y253">
        <v>30.141999999999999</v>
      </c>
      <c r="Z253">
        <v>31.178000000000001</v>
      </c>
      <c r="AA253">
        <v>30.515999999999998</v>
      </c>
    </row>
    <row r="254" spans="1:27" x14ac:dyDescent="0.45">
      <c r="A254" t="s">
        <v>104</v>
      </c>
      <c r="B254" t="s">
        <v>212</v>
      </c>
      <c r="C254">
        <v>11.756</v>
      </c>
      <c r="D254">
        <v>12.456</v>
      </c>
      <c r="E254">
        <v>11.877000000000001</v>
      </c>
      <c r="F254">
        <v>12.53</v>
      </c>
      <c r="G254">
        <v>11.444000000000001</v>
      </c>
      <c r="H254">
        <v>11.733000000000001</v>
      </c>
      <c r="I254">
        <v>12.023</v>
      </c>
      <c r="J254">
        <v>12.25</v>
      </c>
      <c r="K254">
        <v>15.202999999999999</v>
      </c>
      <c r="L254">
        <v>14.757999999999999</v>
      </c>
      <c r="M254">
        <v>15.459</v>
      </c>
      <c r="N254">
        <v>15.327</v>
      </c>
      <c r="O254">
        <v>15.298</v>
      </c>
      <c r="P254">
        <v>14.712999999999999</v>
      </c>
      <c r="Q254">
        <v>13.722</v>
      </c>
      <c r="R254">
        <v>12.984999999999999</v>
      </c>
      <c r="S254">
        <v>14.366</v>
      </c>
      <c r="T254">
        <v>15.917</v>
      </c>
      <c r="U254">
        <v>17.588999999999999</v>
      </c>
      <c r="V254">
        <v>15.542999999999999</v>
      </c>
      <c r="W254">
        <v>14.545999999999999</v>
      </c>
      <c r="X254">
        <v>15.952</v>
      </c>
      <c r="Y254">
        <v>14.89</v>
      </c>
      <c r="Z254">
        <v>14.856</v>
      </c>
      <c r="AA254">
        <v>17.056999999999999</v>
      </c>
    </row>
    <row r="255" spans="1:27" x14ac:dyDescent="0.45">
      <c r="A255" t="s">
        <v>104</v>
      </c>
      <c r="B255" t="s">
        <v>213</v>
      </c>
      <c r="C255">
        <v>56.045999999999999</v>
      </c>
      <c r="D255">
        <v>56.48</v>
      </c>
      <c r="E255">
        <v>56.523000000000003</v>
      </c>
      <c r="F255">
        <v>55.476999999999997</v>
      </c>
      <c r="G255">
        <v>56.948</v>
      </c>
      <c r="H255">
        <v>56.209000000000003</v>
      </c>
      <c r="I255">
        <v>54.368000000000002</v>
      </c>
      <c r="J255">
        <v>53.856000000000002</v>
      </c>
      <c r="K255">
        <v>53.36</v>
      </c>
      <c r="L255">
        <v>53.875999999999998</v>
      </c>
      <c r="M255">
        <v>57.68</v>
      </c>
      <c r="N255">
        <v>58.204000000000001</v>
      </c>
      <c r="O255">
        <v>58.886000000000003</v>
      </c>
      <c r="P255">
        <v>60.097999999999999</v>
      </c>
      <c r="Q255">
        <v>59.457000000000001</v>
      </c>
      <c r="R255">
        <v>59.284999999999997</v>
      </c>
      <c r="S255">
        <v>59.704000000000001</v>
      </c>
      <c r="T255">
        <v>59.273000000000003</v>
      </c>
      <c r="U255">
        <v>59.045999999999999</v>
      </c>
      <c r="V255">
        <v>58.012</v>
      </c>
      <c r="W255">
        <v>57.253999999999998</v>
      </c>
      <c r="X255">
        <v>56.137</v>
      </c>
      <c r="Y255">
        <v>57.051000000000002</v>
      </c>
      <c r="Z255">
        <v>56.302999999999997</v>
      </c>
      <c r="AA255">
        <v>57.505000000000003</v>
      </c>
    </row>
    <row r="256" spans="1:27" x14ac:dyDescent="0.45">
      <c r="A256" t="s">
        <v>104</v>
      </c>
      <c r="B256" t="s">
        <v>214</v>
      </c>
      <c r="C256">
        <v>44.616999999999997</v>
      </c>
      <c r="D256">
        <v>55.548999999999999</v>
      </c>
      <c r="E256">
        <v>60.722999999999999</v>
      </c>
      <c r="F256">
        <v>62.317</v>
      </c>
      <c r="G256">
        <v>63.902999999999999</v>
      </c>
      <c r="H256">
        <v>65.463999999999999</v>
      </c>
      <c r="I256">
        <v>66.994</v>
      </c>
      <c r="J256">
        <v>70.548000000000002</v>
      </c>
      <c r="K256">
        <v>73.438999999999993</v>
      </c>
      <c r="L256">
        <v>73.567999999999998</v>
      </c>
      <c r="M256">
        <v>74.105000000000004</v>
      </c>
      <c r="N256">
        <v>75.626000000000005</v>
      </c>
      <c r="O256">
        <v>75.013000000000005</v>
      </c>
      <c r="P256">
        <v>74.649000000000001</v>
      </c>
      <c r="Q256">
        <v>74.168000000000006</v>
      </c>
      <c r="R256">
        <v>73.084000000000003</v>
      </c>
      <c r="S256">
        <v>71.338999999999999</v>
      </c>
      <c r="T256">
        <v>71.796999999999997</v>
      </c>
      <c r="U256">
        <v>73.463999999999999</v>
      </c>
      <c r="V256">
        <v>73.924999999999997</v>
      </c>
      <c r="W256">
        <v>74.006</v>
      </c>
      <c r="X256">
        <v>63.301000000000002</v>
      </c>
      <c r="Y256">
        <v>68.536000000000001</v>
      </c>
      <c r="Z256">
        <v>71.146000000000001</v>
      </c>
      <c r="AA256">
        <v>69.281999999999996</v>
      </c>
    </row>
    <row r="257" spans="1:27" x14ac:dyDescent="0.45">
      <c r="A257" t="s">
        <v>104</v>
      </c>
      <c r="B257" t="s">
        <v>215</v>
      </c>
      <c r="C257">
        <v>68.869</v>
      </c>
      <c r="D257">
        <v>77.948999999999998</v>
      </c>
      <c r="E257">
        <v>76.314999999999998</v>
      </c>
      <c r="F257">
        <v>74.850999999999999</v>
      </c>
      <c r="G257">
        <v>72.396000000000001</v>
      </c>
      <c r="H257">
        <v>70.399000000000001</v>
      </c>
      <c r="I257">
        <v>68.997</v>
      </c>
      <c r="J257">
        <v>67.061000000000007</v>
      </c>
      <c r="K257">
        <v>61.795999999999999</v>
      </c>
      <c r="L257">
        <v>61.25</v>
      </c>
      <c r="M257">
        <v>63.066000000000003</v>
      </c>
      <c r="N257">
        <v>64.888999999999996</v>
      </c>
      <c r="O257">
        <v>64.486000000000004</v>
      </c>
      <c r="P257">
        <v>64.319999999999993</v>
      </c>
      <c r="Q257">
        <v>64.507999999999996</v>
      </c>
      <c r="R257">
        <v>65.603999999999999</v>
      </c>
      <c r="S257">
        <v>66.432000000000002</v>
      </c>
      <c r="T257">
        <v>67.593000000000004</v>
      </c>
      <c r="U257">
        <v>68.114000000000004</v>
      </c>
      <c r="V257">
        <v>68.798000000000002</v>
      </c>
      <c r="W257">
        <v>68.84</v>
      </c>
      <c r="X257">
        <v>71.206999999999994</v>
      </c>
      <c r="Y257">
        <v>67.884</v>
      </c>
      <c r="Z257">
        <v>69.352999999999994</v>
      </c>
      <c r="AA257">
        <v>69.338999999999999</v>
      </c>
    </row>
    <row r="258" spans="1:27" x14ac:dyDescent="0.45">
      <c r="A258" t="s">
        <v>129</v>
      </c>
      <c r="B258" t="s">
        <v>198</v>
      </c>
      <c r="C258">
        <v>5188.1824443924115</v>
      </c>
      <c r="D258">
        <v>6326.2574647248803</v>
      </c>
      <c r="E258">
        <v>5906.9234853669932</v>
      </c>
      <c r="F258">
        <v>6211.705429603936</v>
      </c>
      <c r="G258">
        <v>6496.0727729461196</v>
      </c>
      <c r="H258">
        <v>7061.6221979498378</v>
      </c>
      <c r="I258">
        <v>7623.1464094845687</v>
      </c>
      <c r="J258">
        <v>8078.5153787571044</v>
      </c>
      <c r="K258">
        <v>8477.5332839335242</v>
      </c>
      <c r="L258">
        <v>8447.9397639694707</v>
      </c>
      <c r="M258">
        <v>7925.3011042118487</v>
      </c>
      <c r="N258">
        <v>8472.5780905011907</v>
      </c>
      <c r="O258">
        <v>9265.8591023857771</v>
      </c>
      <c r="P258">
        <v>9588.3206653143825</v>
      </c>
      <c r="Q258">
        <v>10269.448914077338</v>
      </c>
      <c r="R258">
        <v>10597.980188171632</v>
      </c>
      <c r="S258">
        <v>11064.649450466248</v>
      </c>
      <c r="T258">
        <v>11279.616953156876</v>
      </c>
      <c r="U258">
        <v>12005.645982483235</v>
      </c>
      <c r="V258">
        <v>12255.008214616912</v>
      </c>
      <c r="W258">
        <v>12238.295022012751</v>
      </c>
      <c r="X258">
        <v>12338.643833135042</v>
      </c>
      <c r="Y258">
        <v>13670.938029516012</v>
      </c>
      <c r="Z258">
        <v>14273.574765487303</v>
      </c>
      <c r="AA258">
        <v>14932.885136312187</v>
      </c>
    </row>
    <row r="259" spans="1:27" x14ac:dyDescent="0.45">
      <c r="A259" t="s">
        <v>129</v>
      </c>
      <c r="B259" t="s">
        <v>199</v>
      </c>
      <c r="C259">
        <v>8036.8611441253743</v>
      </c>
      <c r="D259">
        <v>9581.9697021075299</v>
      </c>
      <c r="E259">
        <v>9398.3507435572446</v>
      </c>
      <c r="F259">
        <v>9242.2788613001649</v>
      </c>
      <c r="G259">
        <v>9221.9966669309651</v>
      </c>
      <c r="H259">
        <v>9421.289759880241</v>
      </c>
      <c r="I259">
        <v>9491.517302257178</v>
      </c>
      <c r="J259">
        <v>9813.8280424424956</v>
      </c>
      <c r="K259">
        <v>9877.6953264473705</v>
      </c>
      <c r="L259">
        <v>9826.3421836048037</v>
      </c>
      <c r="M259">
        <v>9074.1188145563992</v>
      </c>
      <c r="N259">
        <v>9389.0672208427532</v>
      </c>
      <c r="O259">
        <v>9575.9343778858183</v>
      </c>
      <c r="P259">
        <v>9782.51776305354</v>
      </c>
      <c r="Q259">
        <v>9738.710598036585</v>
      </c>
      <c r="R259">
        <v>9862.4812544419874</v>
      </c>
      <c r="S259">
        <v>10021.238611882723</v>
      </c>
      <c r="T259">
        <v>10100.502121401492</v>
      </c>
      <c r="U259">
        <v>10193.772719345659</v>
      </c>
      <c r="V259">
        <v>10296.869092853391</v>
      </c>
      <c r="W259">
        <v>10159.444836431863</v>
      </c>
      <c r="X259">
        <v>9234.6436231792322</v>
      </c>
      <c r="Y259">
        <v>9728.0568003255648</v>
      </c>
      <c r="Z259">
        <v>10013.247923614295</v>
      </c>
      <c r="AA259">
        <v>10259.176661640278</v>
      </c>
    </row>
    <row r="260" spans="1:27" x14ac:dyDescent="0.45">
      <c r="A260" t="s">
        <v>129</v>
      </c>
      <c r="B260" t="s">
        <v>200</v>
      </c>
      <c r="C260">
        <v>1470.918222585281</v>
      </c>
      <c r="D260">
        <v>1828.1026596836075</v>
      </c>
      <c r="E260">
        <v>1868.5917230729222</v>
      </c>
      <c r="F260">
        <v>1926.3743586814858</v>
      </c>
      <c r="G260">
        <v>1991.9182050647314</v>
      </c>
      <c r="H260">
        <v>2065.7061747084153</v>
      </c>
      <c r="I260">
        <v>2155.4478015920963</v>
      </c>
      <c r="J260">
        <v>2244.0802226201995</v>
      </c>
      <c r="K260">
        <v>2355.1528565328035</v>
      </c>
      <c r="L260">
        <v>2464.6019341827223</v>
      </c>
      <c r="M260">
        <v>2546.2196970776713</v>
      </c>
      <c r="N260">
        <v>2670.8129098952959</v>
      </c>
      <c r="O260">
        <v>2799.6246879031842</v>
      </c>
      <c r="P260">
        <v>2930.5184453229954</v>
      </c>
      <c r="Q260">
        <v>3055.2424600646877</v>
      </c>
      <c r="R260">
        <v>3170.7210301142886</v>
      </c>
      <c r="S260">
        <v>3288.222697255384</v>
      </c>
      <c r="T260">
        <v>3416.810051709715</v>
      </c>
      <c r="U260">
        <v>3553.519992623214</v>
      </c>
      <c r="V260">
        <v>3701.3215546191177</v>
      </c>
      <c r="W260">
        <v>3850.9032173897886</v>
      </c>
      <c r="X260">
        <v>3739.4490656316098</v>
      </c>
      <c r="Y260">
        <v>3850.6887725390288</v>
      </c>
      <c r="Z260">
        <v>4024.9122528839089</v>
      </c>
      <c r="AA260">
        <v>4192.6516789069192</v>
      </c>
    </row>
    <row r="261" spans="1:27" x14ac:dyDescent="0.45">
      <c r="A261" t="s">
        <v>129</v>
      </c>
      <c r="B261" t="s">
        <v>201</v>
      </c>
      <c r="C261">
        <v>5290.5369483553495</v>
      </c>
      <c r="D261">
        <v>8465.3530325886422</v>
      </c>
      <c r="E261">
        <v>8632.0148244056036</v>
      </c>
      <c r="F261">
        <v>8810.690527122566</v>
      </c>
      <c r="G261">
        <v>9130.7842621819</v>
      </c>
      <c r="H261">
        <v>9642.3747865122768</v>
      </c>
      <c r="I261">
        <v>10104.420839137292</v>
      </c>
      <c r="J261">
        <v>10611.614401287736</v>
      </c>
      <c r="K261">
        <v>11051.345071767773</v>
      </c>
      <c r="L261">
        <v>11356.092210598314</v>
      </c>
      <c r="M261">
        <v>11116.409344310288</v>
      </c>
      <c r="N261">
        <v>11649.28970908564</v>
      </c>
      <c r="O261">
        <v>12252.844107461458</v>
      </c>
      <c r="P261">
        <v>12882.834417927043</v>
      </c>
      <c r="Q261">
        <v>13182.732961985574</v>
      </c>
      <c r="R261">
        <v>13285.954036119223</v>
      </c>
      <c r="S261">
        <v>13433.920298703233</v>
      </c>
      <c r="T261">
        <v>13505.097711132956</v>
      </c>
      <c r="U261">
        <v>13473.345853293376</v>
      </c>
      <c r="V261">
        <v>13763.006884479453</v>
      </c>
      <c r="W261">
        <v>13630.593543557823</v>
      </c>
      <c r="X261">
        <v>12679.024004021963</v>
      </c>
      <c r="Y261">
        <v>14051.471363067683</v>
      </c>
      <c r="Z261">
        <v>14283.148950152385</v>
      </c>
      <c r="AA261">
        <v>14280.347563884176</v>
      </c>
    </row>
    <row r="262" spans="1:27" x14ac:dyDescent="0.45">
      <c r="A262" t="s">
        <v>129</v>
      </c>
      <c r="B262" t="s">
        <v>202</v>
      </c>
      <c r="C262">
        <v>6149.8671817129834</v>
      </c>
      <c r="D262">
        <v>6817.7834563441274</v>
      </c>
      <c r="E262">
        <v>6823.0331851175988</v>
      </c>
      <c r="F262">
        <v>6944.6225759372273</v>
      </c>
      <c r="G262">
        <v>6941.4396588325271</v>
      </c>
      <c r="H262">
        <v>7258.7810165407927</v>
      </c>
      <c r="I262">
        <v>7409.5682799224933</v>
      </c>
      <c r="J262">
        <v>7622.0391943214763</v>
      </c>
      <c r="K262">
        <v>8003.2532101271991</v>
      </c>
      <c r="L262">
        <v>8330.7636400187657</v>
      </c>
      <c r="M262">
        <v>8246.0961212285056</v>
      </c>
      <c r="N262">
        <v>8792.6333495986437</v>
      </c>
      <c r="O262">
        <v>9067.9921201952893</v>
      </c>
      <c r="P262">
        <v>9167.4981845043276</v>
      </c>
      <c r="Q262">
        <v>9366.7382467023926</v>
      </c>
      <c r="R262">
        <v>9338.3417084098473</v>
      </c>
      <c r="S262">
        <v>8936.1955889444016</v>
      </c>
      <c r="T262">
        <v>8577.8427796966735</v>
      </c>
      <c r="U262">
        <v>8628.2520964572341</v>
      </c>
      <c r="V262">
        <v>8722.3352997098827</v>
      </c>
      <c r="W262">
        <v>8771.4395037260329</v>
      </c>
      <c r="X262">
        <v>8435.0104620918482</v>
      </c>
      <c r="Y262">
        <v>8799.228445799441</v>
      </c>
      <c r="Z262">
        <v>9032.0837765777596</v>
      </c>
      <c r="AA262">
        <v>9288.025946086871</v>
      </c>
    </row>
    <row r="263" spans="1:27" x14ac:dyDescent="0.45">
      <c r="A263" t="s">
        <v>129</v>
      </c>
      <c r="B263" t="s">
        <v>203</v>
      </c>
      <c r="C263">
        <v>4544.2302321216457</v>
      </c>
      <c r="D263">
        <v>4700.8755550070409</v>
      </c>
      <c r="E263">
        <v>4786.4824504629987</v>
      </c>
      <c r="F263">
        <v>4916.8149806862493</v>
      </c>
      <c r="G263">
        <v>5011.6222315016939</v>
      </c>
      <c r="H263">
        <v>5187.356834240336</v>
      </c>
      <c r="I263">
        <v>5406.0758137763778</v>
      </c>
      <c r="J263">
        <v>5650.9883176549019</v>
      </c>
      <c r="K263">
        <v>5891.4206942169812</v>
      </c>
      <c r="L263">
        <v>6009.719631386346</v>
      </c>
      <c r="M263">
        <v>5847.0581108450469</v>
      </c>
      <c r="N263">
        <v>5953.9450651282114</v>
      </c>
      <c r="O263">
        <v>6067.1248272688499</v>
      </c>
      <c r="P263">
        <v>6121.5578386071256</v>
      </c>
      <c r="Q263">
        <v>6170.8767086337257</v>
      </c>
      <c r="R263">
        <v>6155.0058946251611</v>
      </c>
      <c r="S263">
        <v>6112.2738248597416</v>
      </c>
      <c r="T263">
        <v>6095.2950604280049</v>
      </c>
      <c r="U263">
        <v>6125.6920507497025</v>
      </c>
      <c r="V263">
        <v>6117.2701406046963</v>
      </c>
      <c r="W263">
        <v>6032.8297259866813</v>
      </c>
      <c r="X263">
        <v>5569.5848331927164</v>
      </c>
      <c r="Y263">
        <v>5750.909374795845</v>
      </c>
      <c r="Z263">
        <v>5786.8650534473591</v>
      </c>
      <c r="AA263">
        <v>5756.5504945312141</v>
      </c>
    </row>
    <row r="264" spans="1:27" x14ac:dyDescent="0.45">
      <c r="A264" t="s">
        <v>129</v>
      </c>
      <c r="B264" t="s">
        <v>204</v>
      </c>
      <c r="C264">
        <v>5111.3453296443004</v>
      </c>
      <c r="D264">
        <v>7401.5769764784773</v>
      </c>
      <c r="E264">
        <v>7494.9608950324618</v>
      </c>
      <c r="F264">
        <v>7640.9930775777684</v>
      </c>
      <c r="G264">
        <v>7915.5542438970369</v>
      </c>
      <c r="H264">
        <v>8323.3877375458706</v>
      </c>
      <c r="I264">
        <v>8598.5768124155693</v>
      </c>
      <c r="J264">
        <v>9137.6585084980052</v>
      </c>
      <c r="K264">
        <v>9760.7042604351973</v>
      </c>
      <c r="L264">
        <v>10187.201791088335</v>
      </c>
      <c r="M264">
        <v>10446.528913852375</v>
      </c>
      <c r="N264">
        <v>10808.397567423761</v>
      </c>
      <c r="O264">
        <v>11370.313427172998</v>
      </c>
      <c r="P264">
        <v>11542.235336801397</v>
      </c>
      <c r="Q264">
        <v>11628.22868095249</v>
      </c>
      <c r="R264">
        <v>12093.162278739426</v>
      </c>
      <c r="S264">
        <v>12637.522032440615</v>
      </c>
      <c r="T264">
        <v>13026.185898871834</v>
      </c>
      <c r="U264">
        <v>13695.645284872391</v>
      </c>
      <c r="V264">
        <v>14551.085027708908</v>
      </c>
      <c r="W264">
        <v>15221.309062445382</v>
      </c>
      <c r="X264">
        <v>15090.222844011319</v>
      </c>
      <c r="Y264">
        <v>16368.623968902501</v>
      </c>
      <c r="Z264">
        <v>17303.644943229963</v>
      </c>
      <c r="AA264">
        <v>17410.383013706578</v>
      </c>
    </row>
    <row r="265" spans="1:27" x14ac:dyDescent="0.45">
      <c r="A265" t="s">
        <v>129</v>
      </c>
      <c r="B265" t="s">
        <v>205</v>
      </c>
      <c r="C265">
        <v>2631.5197109586343</v>
      </c>
      <c r="D265">
        <v>3514.7166297060767</v>
      </c>
      <c r="E265">
        <v>3599.0252487735761</v>
      </c>
      <c r="F265">
        <v>3783.7542207326646</v>
      </c>
      <c r="G265">
        <v>4018.1553818706816</v>
      </c>
      <c r="H265">
        <v>4232.7715726193419</v>
      </c>
      <c r="I265">
        <v>4372.257302062605</v>
      </c>
      <c r="J265">
        <v>4551.5250018313964</v>
      </c>
      <c r="K265">
        <v>4760.6670846483139</v>
      </c>
      <c r="L265">
        <v>4805.7639399083555</v>
      </c>
      <c r="M265">
        <v>4737.4567976331437</v>
      </c>
      <c r="N265">
        <v>5059.3574783165723</v>
      </c>
      <c r="O265">
        <v>5070.2374019194212</v>
      </c>
      <c r="P265">
        <v>5403.8784603627291</v>
      </c>
      <c r="Q265">
        <v>5516.6116416413452</v>
      </c>
      <c r="R265">
        <v>5541.4659936184507</v>
      </c>
      <c r="S265">
        <v>5688.8533539788423</v>
      </c>
      <c r="T265">
        <v>5857.7805293592592</v>
      </c>
      <c r="U265">
        <v>6076.7430770008159</v>
      </c>
      <c r="V265">
        <v>6314.1994841204278</v>
      </c>
      <c r="W265">
        <v>6434.537705180338</v>
      </c>
      <c r="X265">
        <v>6035.1862773707708</v>
      </c>
      <c r="Y265">
        <v>6121.5269652971283</v>
      </c>
      <c r="Z265">
        <v>6278.7855138276036</v>
      </c>
      <c r="AA265">
        <v>6408.4143257729411</v>
      </c>
    </row>
    <row r="266" spans="1:27" x14ac:dyDescent="0.45">
      <c r="A266" t="s">
        <v>129</v>
      </c>
      <c r="B266" t="s">
        <v>206</v>
      </c>
      <c r="C266">
        <v>5019.4370274833263</v>
      </c>
      <c r="D266">
        <v>4569.3112432452363</v>
      </c>
      <c r="E266">
        <v>4875.3031060063468</v>
      </c>
      <c r="F266">
        <v>5248.5499463266797</v>
      </c>
      <c r="G266">
        <v>5410.3083579625163</v>
      </c>
      <c r="H266">
        <v>6008.6404846148471</v>
      </c>
      <c r="I266">
        <v>6328.0902232418266</v>
      </c>
      <c r="J266">
        <v>6876.7784141796574</v>
      </c>
      <c r="K266">
        <v>7483.9737582061052</v>
      </c>
      <c r="L266">
        <v>8318.0034279538777</v>
      </c>
      <c r="M266">
        <v>7924.870580702117</v>
      </c>
      <c r="N266">
        <v>7660.7066763051716</v>
      </c>
      <c r="O266">
        <v>8044.5719492089156</v>
      </c>
      <c r="P266">
        <v>8234.285534251936</v>
      </c>
      <c r="Q266">
        <v>8287.9584408967603</v>
      </c>
      <c r="R266">
        <v>8661.4739727424094</v>
      </c>
      <c r="S266">
        <v>8977.0174815819646</v>
      </c>
      <c r="T266">
        <v>9286.87678236598</v>
      </c>
      <c r="U266">
        <v>10106.226955725268</v>
      </c>
      <c r="V266">
        <v>10714.170115712675</v>
      </c>
      <c r="W266">
        <v>11197.316291585301</v>
      </c>
      <c r="X266">
        <v>10854.04943188705</v>
      </c>
      <c r="Y266">
        <v>11546.322499807226</v>
      </c>
      <c r="Z266">
        <v>12076.303381189637</v>
      </c>
      <c r="AA266">
        <v>12340.817050996884</v>
      </c>
    </row>
    <row r="267" spans="1:27" x14ac:dyDescent="0.45">
      <c r="A267" t="s">
        <v>129</v>
      </c>
      <c r="B267" t="s">
        <v>207</v>
      </c>
      <c r="C267">
        <v>8646.4475443198771</v>
      </c>
      <c r="D267">
        <v>8979.7357860294942</v>
      </c>
      <c r="E267">
        <v>9365.9539319301493</v>
      </c>
      <c r="F267">
        <v>9836.9406508332086</v>
      </c>
      <c r="G267">
        <v>10253.723920764001</v>
      </c>
      <c r="H267">
        <v>10786.488199149457</v>
      </c>
      <c r="I267">
        <v>11272.734542812173</v>
      </c>
      <c r="J267">
        <v>11734.454472981344</v>
      </c>
      <c r="K267">
        <v>11791.707441687611</v>
      </c>
      <c r="L267">
        <v>11929.720986770299</v>
      </c>
      <c r="M267">
        <v>11142.885928524021</v>
      </c>
      <c r="N267">
        <v>11287.368666610791</v>
      </c>
      <c r="O267">
        <v>11536.357899677201</v>
      </c>
      <c r="P267">
        <v>11440.762271882479</v>
      </c>
      <c r="Q267">
        <v>11729.572079850072</v>
      </c>
      <c r="R267">
        <v>12287.377944103324</v>
      </c>
      <c r="S267">
        <v>12782.941257797267</v>
      </c>
      <c r="T267">
        <v>13145.655988556287</v>
      </c>
      <c r="U267">
        <v>13734.244280433501</v>
      </c>
      <c r="V267">
        <v>14533.778314431238</v>
      </c>
      <c r="W267">
        <v>15290.808546633109</v>
      </c>
      <c r="X267">
        <v>14664.297119538538</v>
      </c>
      <c r="Y267">
        <v>15787.953542756264</v>
      </c>
      <c r="Z267">
        <v>16487.797393594446</v>
      </c>
      <c r="AA267">
        <v>16375.046272419238</v>
      </c>
    </row>
    <row r="268" spans="1:27" x14ac:dyDescent="0.45">
      <c r="A268" t="s">
        <v>129</v>
      </c>
      <c r="B268" t="s">
        <v>208</v>
      </c>
      <c r="C268">
        <v>687.86031625416115</v>
      </c>
      <c r="D268">
        <v>1212.1965779438085</v>
      </c>
      <c r="E268">
        <v>1273.8052690094</v>
      </c>
      <c r="F268">
        <v>1340.5167046027109</v>
      </c>
      <c r="G268">
        <v>1418.7433747150933</v>
      </c>
      <c r="H268">
        <v>1510.9444904959871</v>
      </c>
      <c r="I268">
        <v>1609.9626831365051</v>
      </c>
      <c r="J268">
        <v>1699.6762034339281</v>
      </c>
      <c r="K268">
        <v>1788.9485028956981</v>
      </c>
      <c r="L268">
        <v>1856.0051988397852</v>
      </c>
      <c r="M268">
        <v>1927.1342705745365</v>
      </c>
      <c r="N268">
        <v>2027.581843759237</v>
      </c>
      <c r="O268">
        <v>2132.9045376208664</v>
      </c>
      <c r="P268">
        <v>2224.1140425325566</v>
      </c>
      <c r="Q268">
        <v>2320.0843144493388</v>
      </c>
      <c r="R268">
        <v>2439.2865574442344</v>
      </c>
      <c r="S268">
        <v>2577.5688534011251</v>
      </c>
      <c r="T268">
        <v>2715.57887431272</v>
      </c>
      <c r="U268">
        <v>2868.1368001337887</v>
      </c>
      <c r="V268">
        <v>3048.283276021446</v>
      </c>
      <c r="W268">
        <v>3241.0764896652886</v>
      </c>
      <c r="X268">
        <v>3303.1694980749298</v>
      </c>
      <c r="Y268">
        <v>3358.217347647143</v>
      </c>
      <c r="Z268">
        <v>3617.663114650119</v>
      </c>
      <c r="AA268">
        <v>3775.4637555580166</v>
      </c>
    </row>
    <row r="269" spans="1:27" x14ac:dyDescent="0.45">
      <c r="A269" t="s">
        <v>129</v>
      </c>
      <c r="B269" t="s">
        <v>209</v>
      </c>
      <c r="C269">
        <v>1704.0756889912079</v>
      </c>
      <c r="D269">
        <v>1793.3476114643649</v>
      </c>
      <c r="E269">
        <v>1807.7089252475801</v>
      </c>
      <c r="F269">
        <v>1837.2542928685393</v>
      </c>
      <c r="G269">
        <v>1892.8216199505077</v>
      </c>
      <c r="H269">
        <v>1978.3448913311336</v>
      </c>
      <c r="I269">
        <v>2037.8776605945982</v>
      </c>
      <c r="J269">
        <v>2110.4204478128372</v>
      </c>
      <c r="K269">
        <v>2209.3465108332889</v>
      </c>
      <c r="L269">
        <v>2264.9462907288048</v>
      </c>
      <c r="M269">
        <v>2256.7255483546305</v>
      </c>
      <c r="N269">
        <v>2373.1431206466359</v>
      </c>
      <c r="O269">
        <v>2416.752120645418</v>
      </c>
      <c r="P269">
        <v>2533.741419649587</v>
      </c>
      <c r="Q269">
        <v>2654.4150693397819</v>
      </c>
      <c r="R269">
        <v>2776.9200590947853</v>
      </c>
      <c r="S269">
        <v>2909.8581801030064</v>
      </c>
      <c r="T269">
        <v>3076.3374186758983</v>
      </c>
      <c r="U269">
        <v>3247.4503878362038</v>
      </c>
      <c r="V269">
        <v>3410.9364797610911</v>
      </c>
      <c r="W269">
        <v>3575.8817092292174</v>
      </c>
      <c r="X269">
        <v>3198.6669000841307</v>
      </c>
      <c r="Y269">
        <v>3350.975875877763</v>
      </c>
      <c r="Z269">
        <v>3577.7013657324396</v>
      </c>
      <c r="AA269">
        <v>3744.697638029279</v>
      </c>
    </row>
    <row r="270" spans="1:27" x14ac:dyDescent="0.45">
      <c r="A270" t="s">
        <v>129</v>
      </c>
      <c r="B270" t="s">
        <v>210</v>
      </c>
      <c r="C270">
        <v>1695.63647460938</v>
      </c>
      <c r="D270">
        <v>1957.14135742188</v>
      </c>
      <c r="E270">
        <v>2078.96606445313</v>
      </c>
      <c r="F270">
        <v>2127.50708007813</v>
      </c>
      <c r="G270">
        <v>2229.576171875</v>
      </c>
      <c r="H270">
        <v>2301.08178710938</v>
      </c>
      <c r="I270">
        <v>2342.15478515625</v>
      </c>
      <c r="J270">
        <v>2489.99291992188</v>
      </c>
      <c r="K270">
        <v>2540.615234375</v>
      </c>
      <c r="L270">
        <v>2648.58569335938</v>
      </c>
      <c r="M270">
        <v>2710.66650390625</v>
      </c>
      <c r="N270">
        <v>2767.04223632813</v>
      </c>
      <c r="O270">
        <v>2879.53930664063</v>
      </c>
      <c r="P270">
        <v>2927.45043945313</v>
      </c>
      <c r="Q270">
        <v>3008.185546875</v>
      </c>
      <c r="R270">
        <v>3051.458984375</v>
      </c>
      <c r="S270">
        <v>3146.24780273438</v>
      </c>
      <c r="T270">
        <v>3124.42504882813</v>
      </c>
      <c r="U270">
        <v>3242.64428710938</v>
      </c>
      <c r="V270">
        <v>3304.7119140625</v>
      </c>
      <c r="W270">
        <v>3364.73950195313</v>
      </c>
      <c r="X270">
        <v>3090.89428710938</v>
      </c>
      <c r="Y270">
        <v>3309.130859375</v>
      </c>
      <c r="Z270">
        <v>3334.91162109375</v>
      </c>
      <c r="AA270">
        <v>3421.21704101563</v>
      </c>
    </row>
    <row r="271" spans="1:27" x14ac:dyDescent="0.45">
      <c r="A271" t="s">
        <v>129</v>
      </c>
      <c r="B271" t="s">
        <v>211</v>
      </c>
      <c r="C271">
        <v>2114.4703453608463</v>
      </c>
      <c r="D271">
        <v>2864.5470366661834</v>
      </c>
      <c r="E271">
        <v>2941.7389359290578</v>
      </c>
      <c r="F271">
        <v>2950.2041095905392</v>
      </c>
      <c r="G271">
        <v>3058.2289582784229</v>
      </c>
      <c r="H271">
        <v>3218.723207484567</v>
      </c>
      <c r="I271">
        <v>3301.9381721602917</v>
      </c>
      <c r="J271">
        <v>3444.5513526090981</v>
      </c>
      <c r="K271">
        <v>3642.1197744478591</v>
      </c>
      <c r="L271">
        <v>3760.1182847870414</v>
      </c>
      <c r="M271">
        <v>3835.2501193930084</v>
      </c>
      <c r="N271">
        <v>3906.9062586760515</v>
      </c>
      <c r="O271">
        <v>3784.7412903401005</v>
      </c>
      <c r="P271">
        <v>3900.0462013270171</v>
      </c>
      <c r="Q271">
        <v>3947.5876353317421</v>
      </c>
      <c r="R271">
        <v>4021.5995470359144</v>
      </c>
      <c r="S271">
        <v>4014.9477368643215</v>
      </c>
      <c r="T271">
        <v>4015.2889380270253</v>
      </c>
      <c r="U271">
        <v>4062.8060653451907</v>
      </c>
      <c r="V271">
        <v>4127.9700569799443</v>
      </c>
      <c r="W271">
        <v>4153.2797861551471</v>
      </c>
      <c r="X271">
        <v>3749.2684145292778</v>
      </c>
      <c r="Y271">
        <v>3902.5332299019938</v>
      </c>
      <c r="Z271">
        <v>3986.545583256664</v>
      </c>
      <c r="AA271">
        <v>3967.3338763453353</v>
      </c>
    </row>
    <row r="272" spans="1:27" x14ac:dyDescent="0.45">
      <c r="A272" t="s">
        <v>129</v>
      </c>
      <c r="B272" t="s">
        <v>212</v>
      </c>
      <c r="C272">
        <v>3202.3368600316539</v>
      </c>
      <c r="D272">
        <v>3412.0767321370849</v>
      </c>
      <c r="E272">
        <v>3518.7663531222843</v>
      </c>
      <c r="F272">
        <v>3644.6243464433219</v>
      </c>
      <c r="G272">
        <v>3713.1519359326817</v>
      </c>
      <c r="H272">
        <v>3935.157047434468</v>
      </c>
      <c r="I272">
        <v>4151.6131301543865</v>
      </c>
      <c r="J272">
        <v>4209.8686401436098</v>
      </c>
      <c r="K272">
        <v>4287.3522982120885</v>
      </c>
      <c r="L272">
        <v>4489.9554553731123</v>
      </c>
      <c r="M272">
        <v>4615.2306781732432</v>
      </c>
      <c r="N272">
        <v>4621.5742854131013</v>
      </c>
      <c r="O272">
        <v>4631.67703841605</v>
      </c>
      <c r="P272">
        <v>4677.4761397719185</v>
      </c>
      <c r="Q272">
        <v>4556.5202371671203</v>
      </c>
      <c r="R272">
        <v>4282.1187284923853</v>
      </c>
      <c r="S272">
        <v>4042.756780975546</v>
      </c>
      <c r="T272">
        <v>3933.1470461106801</v>
      </c>
      <c r="U272">
        <v>3940.7019918114484</v>
      </c>
      <c r="V272">
        <v>3928.7702682120525</v>
      </c>
      <c r="W272">
        <v>3919.0642691607281</v>
      </c>
      <c r="X272">
        <v>3806.8794935491351</v>
      </c>
      <c r="Y272">
        <v>3874.3271408463279</v>
      </c>
      <c r="Z272">
        <v>3909.80228869045</v>
      </c>
      <c r="AA272">
        <v>3958.2304395218248</v>
      </c>
    </row>
    <row r="273" spans="1:27" x14ac:dyDescent="0.45">
      <c r="A273" t="s">
        <v>129</v>
      </c>
      <c r="B273" t="s">
        <v>213</v>
      </c>
      <c r="C273">
        <v>3714.1849928328002</v>
      </c>
      <c r="D273">
        <v>4016.8095174816731</v>
      </c>
      <c r="E273">
        <v>4020.5078975484198</v>
      </c>
      <c r="F273">
        <v>4058.2849357873793</v>
      </c>
      <c r="G273">
        <v>4154.1752852361751</v>
      </c>
      <c r="H273">
        <v>4311.9159125523338</v>
      </c>
      <c r="I273">
        <v>4457.2753746044255</v>
      </c>
      <c r="J273">
        <v>4694.0344293917469</v>
      </c>
      <c r="K273">
        <v>4947.2526081310825</v>
      </c>
      <c r="L273">
        <v>5048.5718724524877</v>
      </c>
      <c r="M273">
        <v>5046.9712175772684</v>
      </c>
      <c r="N273">
        <v>5214.2454762013131</v>
      </c>
      <c r="O273">
        <v>5517.1011086899016</v>
      </c>
      <c r="P273">
        <v>5675.7561797830476</v>
      </c>
      <c r="Q273">
        <v>5910.8059230116605</v>
      </c>
      <c r="R273">
        <v>6121.8398201982482</v>
      </c>
      <c r="S273">
        <v>6248.5149053451223</v>
      </c>
      <c r="T273">
        <v>6316.0706778254171</v>
      </c>
      <c r="U273">
        <v>6309.6774529251816</v>
      </c>
      <c r="V273">
        <v>6353.5464285392009</v>
      </c>
      <c r="W273">
        <v>6439.9635981264655</v>
      </c>
      <c r="X273">
        <v>5891.9552321540314</v>
      </c>
      <c r="Y273">
        <v>6457.1692180708578</v>
      </c>
      <c r="Z273">
        <v>6856.7259050537386</v>
      </c>
      <c r="AA273">
        <v>6828.5975379111296</v>
      </c>
    </row>
    <row r="274" spans="1:27" x14ac:dyDescent="0.45">
      <c r="A274" t="s">
        <v>129</v>
      </c>
      <c r="B274" t="s">
        <v>214</v>
      </c>
      <c r="C274">
        <v>2706.922531568413</v>
      </c>
      <c r="D274">
        <v>3286.2730847552334</v>
      </c>
      <c r="E274">
        <v>3261.6642505135992</v>
      </c>
      <c r="F274">
        <v>3398.7499141929738</v>
      </c>
      <c r="G274">
        <v>3502.7916568764595</v>
      </c>
      <c r="H274">
        <v>3640.602998697444</v>
      </c>
      <c r="I274">
        <v>3835.1321927972194</v>
      </c>
      <c r="J274">
        <v>4091.3626861558087</v>
      </c>
      <c r="K274">
        <v>4407.7912168641578</v>
      </c>
      <c r="L274">
        <v>4778.5264217231279</v>
      </c>
      <c r="M274">
        <v>4801.1715374050709</v>
      </c>
      <c r="N274">
        <v>5167.3925932593747</v>
      </c>
      <c r="O274">
        <v>5453.4571871363096</v>
      </c>
      <c r="P274">
        <v>5740.0434627247205</v>
      </c>
      <c r="Q274">
        <v>6021.4614276523207</v>
      </c>
      <c r="R274">
        <v>6103.9186474996932</v>
      </c>
      <c r="S274">
        <v>6231.7115033889386</v>
      </c>
      <c r="T274">
        <v>6392.2547494101373</v>
      </c>
      <c r="U274">
        <v>6457.4194025472143</v>
      </c>
      <c r="V274">
        <v>6593.1443745952593</v>
      </c>
      <c r="W274">
        <v>6626.2608349496886</v>
      </c>
      <c r="X274">
        <v>5831.8302475852142</v>
      </c>
      <c r="Y274">
        <v>6547.8471818177613</v>
      </c>
      <c r="Z274">
        <v>6667.516956320359</v>
      </c>
      <c r="AA274">
        <v>6568.0002779792994</v>
      </c>
    </row>
    <row r="275" spans="1:27" x14ac:dyDescent="0.45">
      <c r="A275" t="s">
        <v>129</v>
      </c>
      <c r="B275" t="s">
        <v>215</v>
      </c>
      <c r="C275">
        <v>2866.4106071857886</v>
      </c>
      <c r="D275">
        <v>1504.7310670603549</v>
      </c>
      <c r="E275">
        <v>1640.9366454039787</v>
      </c>
      <c r="F275">
        <v>1782.4731918363907</v>
      </c>
      <c r="G275">
        <v>1949.6060841733129</v>
      </c>
      <c r="H275">
        <v>2111.4533834475005</v>
      </c>
      <c r="I275">
        <v>2674.3688564995991</v>
      </c>
      <c r="J275">
        <v>3556.8321285813322</v>
      </c>
      <c r="K275">
        <v>4412.2032611793175</v>
      </c>
      <c r="L275">
        <v>4778.12452736673</v>
      </c>
      <c r="M275">
        <v>5118.4339549468732</v>
      </c>
      <c r="N275">
        <v>5300.1104872906226</v>
      </c>
      <c r="O275">
        <v>5149.2066591320627</v>
      </c>
      <c r="P275">
        <v>5193.1750111955189</v>
      </c>
      <c r="Q275">
        <v>5425.9955978057769</v>
      </c>
      <c r="R275">
        <v>5508.6026561267618</v>
      </c>
      <c r="S275">
        <v>5500.503646284862</v>
      </c>
      <c r="T275">
        <v>5272.7181714186108</v>
      </c>
      <c r="U275">
        <v>5229.2525999341251</v>
      </c>
      <c r="V275">
        <v>5261.9293823443177</v>
      </c>
      <c r="W275">
        <v>5346.9531860411425</v>
      </c>
      <c r="X275">
        <v>5087.5002278362745</v>
      </c>
      <c r="Y275">
        <v>5349.5822607142482</v>
      </c>
      <c r="Z275">
        <v>5599.5852497102469</v>
      </c>
      <c r="AA275">
        <v>5668.6102131702883</v>
      </c>
    </row>
    <row r="276" spans="1:27" x14ac:dyDescent="0.45">
      <c r="A276" t="s">
        <v>164</v>
      </c>
      <c r="B276" t="s">
        <v>198</v>
      </c>
      <c r="C276">
        <v>715000000</v>
      </c>
      <c r="D276">
        <v>982000000</v>
      </c>
      <c r="E276">
        <v>3352000000</v>
      </c>
      <c r="F276">
        <v>1082000000</v>
      </c>
      <c r="G276">
        <v>1702000000</v>
      </c>
      <c r="H276">
        <v>2785000000</v>
      </c>
      <c r="I276">
        <v>10031000000</v>
      </c>
      <c r="J276">
        <v>20185000000</v>
      </c>
      <c r="K276">
        <v>22047000000</v>
      </c>
      <c r="L276">
        <v>19851000000</v>
      </c>
      <c r="M276">
        <v>8585000000</v>
      </c>
      <c r="N276">
        <v>9099000000</v>
      </c>
      <c r="O276">
        <v>16182000000</v>
      </c>
      <c r="P276">
        <v>13744000000</v>
      </c>
      <c r="Q276">
        <v>13563000000</v>
      </c>
      <c r="R276">
        <v>13337000000</v>
      </c>
      <c r="S276">
        <v>19263000000</v>
      </c>
      <c r="T276">
        <v>13835000000</v>
      </c>
      <c r="U276">
        <v>11190000000</v>
      </c>
      <c r="V276">
        <v>12450000000</v>
      </c>
      <c r="W276">
        <v>9507000000</v>
      </c>
      <c r="X276">
        <v>7522000000</v>
      </c>
      <c r="Y276">
        <v>12674000000</v>
      </c>
      <c r="Z276">
        <v>13784000000</v>
      </c>
      <c r="AA276">
        <v>10657000000</v>
      </c>
    </row>
    <row r="277" spans="1:27" x14ac:dyDescent="0.45">
      <c r="A277" t="s">
        <v>164</v>
      </c>
      <c r="B277" t="s">
        <v>199</v>
      </c>
      <c r="C277">
        <v>2634000000</v>
      </c>
      <c r="D277">
        <v>18382284821</v>
      </c>
      <c r="E277">
        <v>30060020323</v>
      </c>
      <c r="F277">
        <v>20160111120</v>
      </c>
      <c r="G277">
        <v>18157929031</v>
      </c>
      <c r="H277">
        <v>25142732841</v>
      </c>
      <c r="I277">
        <v>25161667683</v>
      </c>
      <c r="J277">
        <v>22128838519</v>
      </c>
      <c r="K277">
        <v>31020143997</v>
      </c>
      <c r="L277">
        <v>29771543941</v>
      </c>
      <c r="M277">
        <v>19652900330</v>
      </c>
      <c r="N277">
        <v>30534439564</v>
      </c>
      <c r="O277">
        <v>23894805893</v>
      </c>
      <c r="P277">
        <v>18231597858</v>
      </c>
      <c r="Q277">
        <v>50929783746</v>
      </c>
      <c r="R277">
        <v>28438489737</v>
      </c>
      <c r="S277">
        <v>36251271532</v>
      </c>
      <c r="T277">
        <v>38902371602</v>
      </c>
      <c r="U277">
        <v>33138670924</v>
      </c>
      <c r="V277">
        <v>37867130066</v>
      </c>
      <c r="W277">
        <v>29948988013</v>
      </c>
      <c r="X277">
        <v>31539907143</v>
      </c>
      <c r="Y277">
        <v>35619468178</v>
      </c>
      <c r="Z277">
        <v>39187900956</v>
      </c>
      <c r="AA277">
        <v>30704328031</v>
      </c>
    </row>
    <row r="278" spans="1:27" x14ac:dyDescent="0.45">
      <c r="A278" t="s">
        <v>164</v>
      </c>
      <c r="B278" t="s">
        <v>200</v>
      </c>
      <c r="C278">
        <v>1093000000</v>
      </c>
      <c r="D278">
        <v>-4550355285.7142801</v>
      </c>
      <c r="E278">
        <v>-2977391857.1428599</v>
      </c>
      <c r="F278">
        <v>145085548.722222</v>
      </c>
      <c r="G278">
        <v>-596923827.78624105</v>
      </c>
      <c r="H278">
        <v>1896082770</v>
      </c>
      <c r="I278">
        <v>8336257207.6428499</v>
      </c>
      <c r="J278">
        <v>4914201435.4007101</v>
      </c>
      <c r="K278">
        <v>6928480000</v>
      </c>
      <c r="L278">
        <v>9318453649.8266392</v>
      </c>
      <c r="M278">
        <v>4877369178.4364996</v>
      </c>
      <c r="N278">
        <v>15292009410.509899</v>
      </c>
      <c r="O278">
        <v>20564938226.718498</v>
      </c>
      <c r="P278">
        <v>21200778607.872601</v>
      </c>
      <c r="Q278">
        <v>23281742361.530499</v>
      </c>
      <c r="R278">
        <v>25120732059.513401</v>
      </c>
      <c r="S278">
        <v>19779127976.9576</v>
      </c>
      <c r="T278">
        <v>4541713739.23769</v>
      </c>
      <c r="U278">
        <v>20510310832.446899</v>
      </c>
      <c r="V278">
        <v>18909826043.510502</v>
      </c>
      <c r="W278">
        <v>24993551748.0098</v>
      </c>
      <c r="X278">
        <v>19175077747.807701</v>
      </c>
      <c r="Y278">
        <v>21213080329.8582</v>
      </c>
      <c r="Z278">
        <v>24702029705.092602</v>
      </c>
      <c r="AA278">
        <v>21543358781.382801</v>
      </c>
    </row>
    <row r="279" spans="1:27" x14ac:dyDescent="0.45">
      <c r="A279" t="s">
        <v>164</v>
      </c>
      <c r="B279" t="s">
        <v>201</v>
      </c>
      <c r="C279">
        <v>661200000</v>
      </c>
      <c r="D279">
        <v>4860015667.5200005</v>
      </c>
      <c r="E279">
        <v>4199763048.8499999</v>
      </c>
      <c r="F279">
        <v>2549923142.4110799</v>
      </c>
      <c r="G279">
        <v>3485728421.7502699</v>
      </c>
      <c r="H279">
        <v>4968731407.6240396</v>
      </c>
      <c r="I279">
        <v>5990831828.9531002</v>
      </c>
      <c r="J279">
        <v>4755333483.3666096</v>
      </c>
      <c r="K279">
        <v>10545224588.4776</v>
      </c>
      <c r="L279">
        <v>18811777951.368801</v>
      </c>
      <c r="M279">
        <v>12750321998.889</v>
      </c>
      <c r="N279">
        <v>14849443157.0249</v>
      </c>
      <c r="O279">
        <v>26369463388.827202</v>
      </c>
      <c r="P279">
        <v>31801970676.060799</v>
      </c>
      <c r="Q279">
        <v>21120756844.018002</v>
      </c>
      <c r="R279">
        <v>25527831848.954601</v>
      </c>
      <c r="S279">
        <v>17766285629.092602</v>
      </c>
      <c r="T279">
        <v>11362832162.4891</v>
      </c>
      <c r="U279">
        <v>5237183518.2124901</v>
      </c>
      <c r="V279">
        <v>7942631935.0491304</v>
      </c>
      <c r="W279">
        <v>13579090978.759501</v>
      </c>
      <c r="X279">
        <v>11447397288.617599</v>
      </c>
      <c r="Y279">
        <v>15176902318.554399</v>
      </c>
      <c r="Z279">
        <v>18771990469.189999</v>
      </c>
      <c r="AA279">
        <v>18377361861.799999</v>
      </c>
    </row>
    <row r="280" spans="1:27" x14ac:dyDescent="0.45">
      <c r="A280" t="s">
        <v>164</v>
      </c>
      <c r="B280" t="s">
        <v>202</v>
      </c>
      <c r="C280">
        <v>989000000</v>
      </c>
      <c r="D280">
        <v>32994718699.75</v>
      </c>
      <c r="E280">
        <v>23225846372.250999</v>
      </c>
      <c r="F280">
        <v>16586600193.114</v>
      </c>
      <c r="G280">
        <v>10123013670.99</v>
      </c>
      <c r="H280">
        <v>18161380459.7533</v>
      </c>
      <c r="I280">
        <v>15459981604.1196</v>
      </c>
      <c r="J280">
        <v>19418085598.0793</v>
      </c>
      <c r="K280">
        <v>44579492463.633598</v>
      </c>
      <c r="L280">
        <v>50716402711.478699</v>
      </c>
      <c r="M280">
        <v>31480931700</v>
      </c>
      <c r="N280">
        <v>82389932468.070007</v>
      </c>
      <c r="O280">
        <v>102427228231.42</v>
      </c>
      <c r="P280">
        <v>92568388321.339996</v>
      </c>
      <c r="Q280">
        <v>75211029129.399994</v>
      </c>
      <c r="R280">
        <v>87713983217.240005</v>
      </c>
      <c r="S280">
        <v>64738153494.440002</v>
      </c>
      <c r="T280">
        <v>74294627801.190002</v>
      </c>
      <c r="U280">
        <v>68885491315.229996</v>
      </c>
      <c r="V280">
        <v>78183840044.979996</v>
      </c>
      <c r="W280">
        <v>69174411753.449997</v>
      </c>
      <c r="X280">
        <v>38270116307.449997</v>
      </c>
      <c r="Y280">
        <v>46440503520.190002</v>
      </c>
      <c r="Z280">
        <v>75501038733.309998</v>
      </c>
      <c r="AA280">
        <v>62750364285.480003</v>
      </c>
    </row>
    <row r="281" spans="1:27" x14ac:dyDescent="0.45">
      <c r="A281" t="s">
        <v>164</v>
      </c>
      <c r="B281" t="s">
        <v>203</v>
      </c>
      <c r="C281">
        <v>-75722412.119706705</v>
      </c>
      <c r="D281">
        <v>968831355.95908999</v>
      </c>
      <c r="E281">
        <v>7270344986.4768</v>
      </c>
      <c r="F281">
        <v>1479804588.75226</v>
      </c>
      <c r="G281">
        <v>783136092.25813997</v>
      </c>
      <c r="H281">
        <v>701422007.62977803</v>
      </c>
      <c r="I281">
        <v>6522098178.1805</v>
      </c>
      <c r="J281">
        <v>623291744.34351897</v>
      </c>
      <c r="K281">
        <v>6586792253.1097002</v>
      </c>
      <c r="L281">
        <v>9885001293.4435806</v>
      </c>
      <c r="M281">
        <v>7624489973.8818903</v>
      </c>
      <c r="N281">
        <v>3693271715.48139</v>
      </c>
      <c r="O281">
        <v>4139289122.6873598</v>
      </c>
      <c r="P281">
        <v>4626029122.4000597</v>
      </c>
      <c r="Q281">
        <v>8232518815.6208296</v>
      </c>
      <c r="R281">
        <v>5791659020.0999603</v>
      </c>
      <c r="S281">
        <v>1521139945.30531</v>
      </c>
      <c r="T281">
        <v>2215307020.3954101</v>
      </c>
      <c r="U281">
        <v>2058579911.05235</v>
      </c>
      <c r="V281">
        <v>5569462350.1520596</v>
      </c>
      <c r="W281">
        <v>5116098443.4871502</v>
      </c>
      <c r="X281">
        <v>3153552569.39324</v>
      </c>
      <c r="Y281">
        <v>40658789144.938202</v>
      </c>
      <c r="Z281">
        <v>9238990828.4504204</v>
      </c>
      <c r="AA281">
        <v>3862994369.6494699</v>
      </c>
    </row>
    <row r="282" spans="1:27" x14ac:dyDescent="0.45">
      <c r="A282" t="s">
        <v>164</v>
      </c>
      <c r="B282" t="s">
        <v>204</v>
      </c>
      <c r="C282">
        <v>89000000</v>
      </c>
      <c r="D282">
        <v>9335000000</v>
      </c>
      <c r="E282">
        <v>5677000000</v>
      </c>
      <c r="F282">
        <v>4091000000</v>
      </c>
      <c r="G282">
        <v>5371000000</v>
      </c>
      <c r="H282">
        <v>13868000000</v>
      </c>
      <c r="I282">
        <v>11041000000</v>
      </c>
      <c r="J282">
        <v>21473000000</v>
      </c>
      <c r="K282">
        <v>25031000000</v>
      </c>
      <c r="L282">
        <v>14574000000</v>
      </c>
      <c r="M282">
        <v>14025000000</v>
      </c>
      <c r="N282">
        <v>18861000000</v>
      </c>
      <c r="O282">
        <v>18851000000</v>
      </c>
      <c r="P282">
        <v>7616000000</v>
      </c>
      <c r="Q282">
        <v>1342000000</v>
      </c>
      <c r="R282">
        <v>20877000000</v>
      </c>
      <c r="S282">
        <v>15820000000</v>
      </c>
      <c r="T282">
        <v>18060000000</v>
      </c>
      <c r="U282">
        <v>12565000000</v>
      </c>
      <c r="V282">
        <v>19908000000</v>
      </c>
      <c r="W282">
        <v>19012000000</v>
      </c>
      <c r="X282">
        <v>20086000000</v>
      </c>
      <c r="Y282">
        <v>37512000000</v>
      </c>
      <c r="Z282">
        <v>41780000000</v>
      </c>
      <c r="AA282">
        <v>35660000000</v>
      </c>
    </row>
    <row r="283" spans="1:27" x14ac:dyDescent="0.45">
      <c r="A283" t="s">
        <v>164</v>
      </c>
      <c r="B283" t="s">
        <v>205</v>
      </c>
      <c r="C283">
        <v>2443549743.0089998</v>
      </c>
      <c r="D283">
        <v>3365987582.5830898</v>
      </c>
      <c r="E283">
        <v>5067170388.0902205</v>
      </c>
      <c r="F283">
        <v>3341612007.2369199</v>
      </c>
      <c r="G283">
        <v>5232270340.1941004</v>
      </c>
      <c r="H283">
        <v>5860255942.6010199</v>
      </c>
      <c r="I283">
        <v>8215637195.3000097</v>
      </c>
      <c r="J283">
        <v>8917470351.2000008</v>
      </c>
      <c r="K283">
        <v>8633903440.6000004</v>
      </c>
      <c r="L283">
        <v>8561557724.6000099</v>
      </c>
      <c r="M283">
        <v>6411458544.6000099</v>
      </c>
      <c r="N283">
        <v>14746672919.599899</v>
      </c>
      <c r="O283">
        <v>2473685995.6999998</v>
      </c>
      <c r="P283">
        <v>12899036062.7558</v>
      </c>
      <c r="Q283">
        <v>15935960664.807301</v>
      </c>
      <c r="R283">
        <v>4975455660.4459</v>
      </c>
      <c r="S283">
        <v>8927579182.1621609</v>
      </c>
      <c r="T283">
        <v>3486184390.3006902</v>
      </c>
      <c r="U283">
        <v>8285169819.69135</v>
      </c>
      <c r="V283">
        <v>13747219811.179199</v>
      </c>
      <c r="W283">
        <v>5534140214.6046801</v>
      </c>
      <c r="X283">
        <v>-4293910676.95961</v>
      </c>
      <c r="Y283">
        <v>15389597696.242001</v>
      </c>
      <c r="Z283">
        <v>11854822037.8762</v>
      </c>
      <c r="AA283">
        <v>10327587425.687</v>
      </c>
    </row>
    <row r="284" spans="1:27" x14ac:dyDescent="0.45">
      <c r="A284" t="s">
        <v>164</v>
      </c>
      <c r="B284" t="s">
        <v>206</v>
      </c>
      <c r="C284">
        <v>10000</v>
      </c>
      <c r="D284">
        <v>1037000000</v>
      </c>
      <c r="E284">
        <v>1157000000</v>
      </c>
      <c r="F284">
        <v>1144000000</v>
      </c>
      <c r="G284">
        <v>1844000000</v>
      </c>
      <c r="H284">
        <v>6443000000</v>
      </c>
      <c r="I284">
        <v>6498650462.8664598</v>
      </c>
      <c r="J284">
        <v>11006614841.8417</v>
      </c>
      <c r="K284">
        <v>10103086514.313999</v>
      </c>
      <c r="L284">
        <v>13667824244.7472</v>
      </c>
      <c r="M284">
        <v>4637684879.5433903</v>
      </c>
      <c r="N284">
        <v>3213737651.98387</v>
      </c>
      <c r="O284">
        <v>2370097222.6181402</v>
      </c>
      <c r="P284">
        <v>3047569714.3973298</v>
      </c>
      <c r="Q284">
        <v>3854819397.6375699</v>
      </c>
      <c r="R284">
        <v>3869197075.1054201</v>
      </c>
      <c r="S284">
        <v>4317731472.3063202</v>
      </c>
      <c r="T284">
        <v>6252035766.4282198</v>
      </c>
      <c r="U284">
        <v>5952909608.1049099</v>
      </c>
      <c r="V284">
        <v>7343560129.2521601</v>
      </c>
      <c r="W284">
        <v>7365441773.7321796</v>
      </c>
      <c r="X284">
        <v>3602418172.3571501</v>
      </c>
      <c r="Y284">
        <v>11768726824.985001</v>
      </c>
      <c r="Z284">
        <v>11477511658.9305</v>
      </c>
      <c r="AA284">
        <v>8708794314.5524502</v>
      </c>
    </row>
    <row r="285" spans="1:27" x14ac:dyDescent="0.45">
      <c r="A285" t="s">
        <v>164</v>
      </c>
      <c r="B285" t="s">
        <v>207</v>
      </c>
      <c r="C285">
        <v>553809000</v>
      </c>
      <c r="D285">
        <v>2747712559.8138199</v>
      </c>
      <c r="E285">
        <v>4058819560.6983299</v>
      </c>
      <c r="F285">
        <v>3643428379.5199499</v>
      </c>
      <c r="G285">
        <v>4157510420.3335099</v>
      </c>
      <c r="H285">
        <v>4538099567.1578798</v>
      </c>
      <c r="I285">
        <v>27489690204.0215</v>
      </c>
      <c r="J285">
        <v>18678720024.6861</v>
      </c>
      <c r="K285">
        <v>70631297038.916397</v>
      </c>
      <c r="L285">
        <v>74741370128.962601</v>
      </c>
      <c r="M285">
        <v>-2986078748.1113901</v>
      </c>
      <c r="N285">
        <v>-20952692164.6003</v>
      </c>
      <c r="O285">
        <v>10563869736.855499</v>
      </c>
      <c r="P285">
        <v>10670096331.9645</v>
      </c>
      <c r="Q285">
        <v>-3730081935.9421201</v>
      </c>
      <c r="R285">
        <v>12880113629.556</v>
      </c>
      <c r="S285">
        <v>-5469731521.6174698</v>
      </c>
      <c r="T285">
        <v>69453473203.250198</v>
      </c>
      <c r="U285">
        <v>-12371761179.643299</v>
      </c>
      <c r="V285">
        <v>-64648352413.528801</v>
      </c>
      <c r="W285">
        <v>98265233190.134903</v>
      </c>
      <c r="X285">
        <v>167399384338.44901</v>
      </c>
      <c r="Y285">
        <v>33474586358.864799</v>
      </c>
      <c r="Z285">
        <v>-1917371461.47155</v>
      </c>
      <c r="AA285">
        <v>-70776661338.366196</v>
      </c>
    </row>
    <row r="286" spans="1:27" x14ac:dyDescent="0.45">
      <c r="A286" t="s">
        <v>164</v>
      </c>
      <c r="B286" t="s">
        <v>208</v>
      </c>
      <c r="C286">
        <v>180000000</v>
      </c>
      <c r="D286">
        <v>1298000000</v>
      </c>
      <c r="E286">
        <v>1300000000</v>
      </c>
      <c r="F286">
        <v>1400000000</v>
      </c>
      <c r="G286">
        <v>1450000000</v>
      </c>
      <c r="H286">
        <v>1610000000</v>
      </c>
      <c r="I286">
        <v>1954000000</v>
      </c>
      <c r="J286">
        <v>2400000000</v>
      </c>
      <c r="K286">
        <v>6700000000</v>
      </c>
      <c r="L286">
        <v>9579000000</v>
      </c>
      <c r="M286">
        <v>7600000000</v>
      </c>
      <c r="N286">
        <v>8000000000</v>
      </c>
      <c r="O286">
        <v>7430000000</v>
      </c>
      <c r="P286">
        <v>8368000000</v>
      </c>
      <c r="Q286">
        <v>8900000000</v>
      </c>
      <c r="R286">
        <v>9200000000</v>
      </c>
      <c r="S286">
        <v>11800000000</v>
      </c>
      <c r="T286">
        <v>12600000000</v>
      </c>
      <c r="U286">
        <v>14100000000</v>
      </c>
      <c r="V286">
        <v>15500000000</v>
      </c>
      <c r="W286">
        <v>16120000000</v>
      </c>
      <c r="X286">
        <v>15800000000</v>
      </c>
      <c r="Y286">
        <v>15660000000</v>
      </c>
      <c r="Z286">
        <v>17900000000</v>
      </c>
      <c r="AA286">
        <v>18500000000</v>
      </c>
    </row>
    <row r="287" spans="1:27" x14ac:dyDescent="0.45">
      <c r="A287" t="s">
        <v>164</v>
      </c>
      <c r="B287" t="s">
        <v>209</v>
      </c>
      <c r="C287">
        <v>530000000</v>
      </c>
      <c r="D287">
        <v>1487000000</v>
      </c>
      <c r="E287">
        <v>760000000</v>
      </c>
      <c r="F287">
        <v>1769000000</v>
      </c>
      <c r="G287">
        <v>492000000</v>
      </c>
      <c r="H287">
        <v>592000000</v>
      </c>
      <c r="I287">
        <v>1664000000</v>
      </c>
      <c r="J287">
        <v>2707414996.7996402</v>
      </c>
      <c r="K287">
        <v>2918724840.5040698</v>
      </c>
      <c r="L287">
        <v>1340027563.2032499</v>
      </c>
      <c r="M287">
        <v>2064620677.7665701</v>
      </c>
      <c r="N287">
        <v>1070386939.91896</v>
      </c>
      <c r="O287">
        <v>2007150725.4000299</v>
      </c>
      <c r="P287">
        <v>3215415155.4356599</v>
      </c>
      <c r="Q287">
        <v>3737371739.84519</v>
      </c>
      <c r="R287">
        <v>5739574024.1318302</v>
      </c>
      <c r="S287">
        <v>5639155961.8738899</v>
      </c>
      <c r="T287">
        <v>8279548274.8850098</v>
      </c>
      <c r="U287">
        <v>10256442398.8834</v>
      </c>
      <c r="V287">
        <v>9948598823.9686699</v>
      </c>
      <c r="W287">
        <v>8671365873.6568909</v>
      </c>
      <c r="X287">
        <v>6822133290.81919</v>
      </c>
      <c r="Y287">
        <v>11983363327.4771</v>
      </c>
      <c r="Z287">
        <v>9492234668.1091003</v>
      </c>
      <c r="AA287">
        <v>8925128471.5954094</v>
      </c>
    </row>
    <row r="288" spans="1:27" x14ac:dyDescent="0.45">
      <c r="A288" t="s">
        <v>164</v>
      </c>
      <c r="B288" t="s">
        <v>210</v>
      </c>
      <c r="C288">
        <v>165122977.79453799</v>
      </c>
      <c r="D288">
        <v>426553283.86063403</v>
      </c>
      <c r="E288">
        <v>2824557251.5200601</v>
      </c>
      <c r="F288">
        <v>480355698.04986203</v>
      </c>
      <c r="G288">
        <v>2312829823.2508898</v>
      </c>
      <c r="H288">
        <v>893325392.83582401</v>
      </c>
      <c r="I288">
        <v>1670609688.9287701</v>
      </c>
      <c r="J288">
        <v>2460787164.1843901</v>
      </c>
      <c r="K288">
        <v>2825801376.44064</v>
      </c>
      <c r="L288">
        <v>2466288357.3723302</v>
      </c>
      <c r="M288">
        <v>1970323920.0134599</v>
      </c>
      <c r="N288">
        <v>1240625859.1140299</v>
      </c>
      <c r="O288">
        <v>2521362080.6555901</v>
      </c>
      <c r="P288">
        <v>2841954371.3845401</v>
      </c>
      <c r="Q288">
        <v>3360909924.3642101</v>
      </c>
      <c r="R288">
        <v>3525384612.4380102</v>
      </c>
      <c r="S288">
        <v>3252913902.3566599</v>
      </c>
      <c r="T288">
        <v>2153363904.9351501</v>
      </c>
      <c r="U288">
        <v>2680109856.2123599</v>
      </c>
      <c r="V288">
        <v>3544387229.2782102</v>
      </c>
      <c r="W288">
        <v>1720825003.13095</v>
      </c>
      <c r="X288">
        <v>1418713118.6115301</v>
      </c>
      <c r="Y288">
        <v>2264148625.4106998</v>
      </c>
      <c r="Z288">
        <v>2294356059.1733298</v>
      </c>
      <c r="AA288">
        <v>1060023610.0797</v>
      </c>
    </row>
    <row r="289" spans="1:27" x14ac:dyDescent="0.45">
      <c r="A289" t="s">
        <v>164</v>
      </c>
      <c r="B289" t="s">
        <v>211</v>
      </c>
      <c r="C289">
        <v>77419354.838709593</v>
      </c>
      <c r="D289">
        <v>750720443.57437396</v>
      </c>
      <c r="E289">
        <v>451514809.24785101</v>
      </c>
      <c r="F289">
        <v>790302916.62759197</v>
      </c>
      <c r="G289">
        <v>539481939.009799</v>
      </c>
      <c r="H289">
        <v>592147521.67861903</v>
      </c>
      <c r="I289">
        <v>712714847.26254499</v>
      </c>
      <c r="J289">
        <v>3239909092.61659</v>
      </c>
      <c r="K289">
        <v>1515345043.99628</v>
      </c>
      <c r="L289">
        <v>2600674976.49755</v>
      </c>
      <c r="M289">
        <v>1525244857.5290201</v>
      </c>
      <c r="N289">
        <v>1334497694.56476</v>
      </c>
      <c r="O289">
        <v>432666011.57848698</v>
      </c>
      <c r="P289">
        <v>1554269128.7808001</v>
      </c>
      <c r="Q289">
        <v>1058622582.1839401</v>
      </c>
      <c r="R289">
        <v>1024754443.57724</v>
      </c>
      <c r="S289">
        <v>970521888.74020195</v>
      </c>
      <c r="T289">
        <v>622569482.16197801</v>
      </c>
      <c r="U289">
        <v>810936482.84199703</v>
      </c>
      <c r="V289">
        <v>991385678.11421895</v>
      </c>
      <c r="W289">
        <v>815012991.37201703</v>
      </c>
      <c r="X289">
        <v>623075275.92185199</v>
      </c>
      <c r="Y289">
        <v>547411353.64491498</v>
      </c>
      <c r="Z289">
        <v>643213141.17868996</v>
      </c>
      <c r="AA289">
        <v>705491409.55927205</v>
      </c>
    </row>
    <row r="290" spans="1:27" x14ac:dyDescent="0.45">
      <c r="A290" t="s">
        <v>164</v>
      </c>
      <c r="B290" t="s">
        <v>212</v>
      </c>
      <c r="C290">
        <v>37646775.310783602</v>
      </c>
      <c r="D290">
        <v>913258110.01410401</v>
      </c>
      <c r="E290">
        <v>273628171.25189298</v>
      </c>
      <c r="F290">
        <v>238222874.67932701</v>
      </c>
      <c r="G290">
        <v>546967559.94358206</v>
      </c>
      <c r="H290">
        <v>936812411.84767199</v>
      </c>
      <c r="I290">
        <v>1984485190.4090199</v>
      </c>
      <c r="J290">
        <v>3544005641.74894</v>
      </c>
      <c r="K290">
        <v>2622144778.8437099</v>
      </c>
      <c r="L290">
        <v>2826744496.3330102</v>
      </c>
      <c r="M290">
        <v>2413098591.5492902</v>
      </c>
      <c r="N290">
        <v>1688394366.19718</v>
      </c>
      <c r="O290">
        <v>1486056338.0281601</v>
      </c>
      <c r="P290">
        <v>1548450704.2253499</v>
      </c>
      <c r="Q290">
        <v>1946597204.0420899</v>
      </c>
      <c r="R290">
        <v>2178450704.2253499</v>
      </c>
      <c r="S290">
        <v>1600281690.1408401</v>
      </c>
      <c r="T290">
        <v>1552957746.4788699</v>
      </c>
      <c r="U290">
        <v>2029718309.8591499</v>
      </c>
      <c r="V290">
        <v>954929577.46478796</v>
      </c>
      <c r="W290">
        <v>729718309.85915399</v>
      </c>
      <c r="X290">
        <v>760281690.14084494</v>
      </c>
      <c r="Y290">
        <v>621830985.91549206</v>
      </c>
      <c r="Z290">
        <v>962535211.26760495</v>
      </c>
      <c r="AA290">
        <v>2006338028.1690099</v>
      </c>
    </row>
    <row r="291" spans="1:27" x14ac:dyDescent="0.45">
      <c r="A291" t="s">
        <v>164</v>
      </c>
      <c r="B291" t="s">
        <v>213</v>
      </c>
      <c r="C291">
        <v>500000000</v>
      </c>
      <c r="D291">
        <v>2436459923.4285598</v>
      </c>
      <c r="E291">
        <v>2541942612.2073898</v>
      </c>
      <c r="F291">
        <v>2133698124.1494601</v>
      </c>
      <c r="G291">
        <v>1720493455.4981301</v>
      </c>
      <c r="H291">
        <v>3115635873.5205798</v>
      </c>
      <c r="I291">
        <v>10235417315.137501</v>
      </c>
      <c r="J291">
        <v>6750625311.1587801</v>
      </c>
      <c r="K291">
        <v>8885764397.5629292</v>
      </c>
      <c r="L291">
        <v>10564155795.932699</v>
      </c>
      <c r="M291">
        <v>8034746177.0844402</v>
      </c>
      <c r="N291">
        <v>6429989612.9941196</v>
      </c>
      <c r="O291">
        <v>14647048638.449499</v>
      </c>
      <c r="P291">
        <v>15039979138.891399</v>
      </c>
      <c r="Q291">
        <v>16210419015.9816</v>
      </c>
      <c r="R291">
        <v>16168701714.749599</v>
      </c>
      <c r="S291">
        <v>11620532645.709101</v>
      </c>
      <c r="T291">
        <v>13857937720.802601</v>
      </c>
      <c r="U291">
        <v>13700880445.199699</v>
      </c>
      <c r="V291">
        <v>11298692773.848499</v>
      </c>
      <c r="W291">
        <v>13989154028.368299</v>
      </c>
      <c r="X291">
        <v>7458624984.2192898</v>
      </c>
      <c r="Y291">
        <v>9561335276.6757107</v>
      </c>
      <c r="Z291">
        <v>17182225497.905899</v>
      </c>
      <c r="AA291">
        <v>16793702728.503799</v>
      </c>
    </row>
    <row r="292" spans="1:27" x14ac:dyDescent="0.45">
      <c r="A292" t="s">
        <v>164</v>
      </c>
      <c r="B292" t="s">
        <v>214</v>
      </c>
      <c r="C292">
        <v>41000000</v>
      </c>
      <c r="D292">
        <v>809696760.03296804</v>
      </c>
      <c r="E292">
        <v>1144260000</v>
      </c>
      <c r="F292">
        <v>2155836814.7334499</v>
      </c>
      <c r="G292">
        <v>1335007073.0402</v>
      </c>
      <c r="H292">
        <v>1599038388.9649999</v>
      </c>
      <c r="I292">
        <v>2578719365.1100001</v>
      </c>
      <c r="J292">
        <v>3466531061.27321</v>
      </c>
      <c r="K292">
        <v>5490961307.08951</v>
      </c>
      <c r="L292">
        <v>6923651284.6257801</v>
      </c>
      <c r="M292">
        <v>6430652960.9118404</v>
      </c>
      <c r="N292">
        <v>8454627587.9105902</v>
      </c>
      <c r="O292">
        <v>7682261108.5785398</v>
      </c>
      <c r="P292">
        <v>14182387604.310301</v>
      </c>
      <c r="Q292">
        <v>9570622714.0079098</v>
      </c>
      <c r="R292">
        <v>4262751633.5574698</v>
      </c>
      <c r="S292">
        <v>7336859044.5177803</v>
      </c>
      <c r="T292">
        <v>6805247718.1801596</v>
      </c>
      <c r="U292">
        <v>7413409959.49823</v>
      </c>
      <c r="V292">
        <v>5872657139.1700802</v>
      </c>
      <c r="W292">
        <v>4775376809.8459702</v>
      </c>
      <c r="X292">
        <v>663417504.94649398</v>
      </c>
      <c r="Y292">
        <v>7142277305.6254597</v>
      </c>
      <c r="Z292">
        <v>11201435821.3347</v>
      </c>
      <c r="AA292">
        <v>4339006806.56427</v>
      </c>
    </row>
    <row r="293" spans="1:27" x14ac:dyDescent="0.45">
      <c r="A293" t="s">
        <v>164</v>
      </c>
      <c r="B293" t="s">
        <v>215</v>
      </c>
      <c r="C293" t="s">
        <v>59</v>
      </c>
      <c r="D293">
        <v>129937000</v>
      </c>
      <c r="E293">
        <v>819579000</v>
      </c>
      <c r="F293">
        <v>2024577000</v>
      </c>
      <c r="G293">
        <v>4007330000</v>
      </c>
      <c r="H293">
        <v>4719107000</v>
      </c>
      <c r="I293">
        <v>4476396000</v>
      </c>
      <c r="J293">
        <v>4485966000</v>
      </c>
      <c r="K293">
        <v>4594234000</v>
      </c>
      <c r="L293">
        <v>3986807000</v>
      </c>
      <c r="M293">
        <v>2900030000</v>
      </c>
      <c r="N293">
        <v>3352997000</v>
      </c>
      <c r="O293">
        <v>4485120000</v>
      </c>
      <c r="P293">
        <v>5293250000</v>
      </c>
      <c r="Q293">
        <v>2619437000</v>
      </c>
      <c r="R293">
        <v>4430466000</v>
      </c>
      <c r="S293">
        <v>4047630000</v>
      </c>
      <c r="T293">
        <v>4499666000</v>
      </c>
      <c r="U293">
        <v>2867487000</v>
      </c>
      <c r="V293">
        <v>1402998000</v>
      </c>
      <c r="W293">
        <v>1503918000</v>
      </c>
      <c r="X293">
        <v>507151800</v>
      </c>
      <c r="Y293">
        <v>-1707666000</v>
      </c>
      <c r="Z293">
        <v>-4474481000</v>
      </c>
      <c r="AA293">
        <v>252836000</v>
      </c>
    </row>
    <row r="294" spans="1:27" x14ac:dyDescent="0.45">
      <c r="A294" t="s">
        <v>37</v>
      </c>
      <c r="B294" t="s">
        <v>198</v>
      </c>
      <c r="C294">
        <v>30.942995500434794</v>
      </c>
      <c r="D294">
        <v>42.374674698807723</v>
      </c>
      <c r="E294">
        <v>49.944783067901348</v>
      </c>
      <c r="F294">
        <v>48.102610123440193</v>
      </c>
      <c r="G294">
        <v>46.368155338784597</v>
      </c>
      <c r="H294">
        <v>48.993457543526574</v>
      </c>
      <c r="I294">
        <v>46.308830884621052</v>
      </c>
      <c r="J294">
        <v>48.945676664131383</v>
      </c>
      <c r="K294">
        <v>48.027468179713019</v>
      </c>
      <c r="L294">
        <v>50.761250006668135</v>
      </c>
      <c r="M294">
        <v>47.039138573219915</v>
      </c>
      <c r="N294">
        <v>46.94333667098914</v>
      </c>
      <c r="O294">
        <v>53.651583897618018</v>
      </c>
      <c r="P294">
        <v>53.327761296860722</v>
      </c>
      <c r="Q294">
        <v>53.068353004304328</v>
      </c>
      <c r="R294">
        <v>54.306774041279979</v>
      </c>
      <c r="S294">
        <v>51.874925259683167</v>
      </c>
      <c r="T294">
        <v>48.870183807987047</v>
      </c>
      <c r="U294">
        <v>56.135658515868904</v>
      </c>
      <c r="V294">
        <v>62.825132385116525</v>
      </c>
      <c r="W294">
        <v>62.578458932623917</v>
      </c>
      <c r="X294">
        <v>60.389853117297022</v>
      </c>
      <c r="Y294">
        <v>69.608897608643744</v>
      </c>
      <c r="Z294">
        <v>79.898272231434092</v>
      </c>
      <c r="AA294">
        <v>65.683208473866685</v>
      </c>
    </row>
    <row r="295" spans="1:27" x14ac:dyDescent="0.45">
      <c r="A295" t="s">
        <v>37</v>
      </c>
      <c r="B295" t="s">
        <v>199</v>
      </c>
      <c r="C295">
        <v>38.519696413329683</v>
      </c>
      <c r="D295">
        <v>49.910409187249748</v>
      </c>
      <c r="E295">
        <v>44.740109012317305</v>
      </c>
      <c r="F295">
        <v>45.209829259652025</v>
      </c>
      <c r="G295">
        <v>48.70041688083802</v>
      </c>
      <c r="H295">
        <v>52.040620033563165</v>
      </c>
      <c r="I295">
        <v>52.562644651788581</v>
      </c>
      <c r="J295">
        <v>54.482116088616948</v>
      </c>
      <c r="K295">
        <v>55.258524394449829</v>
      </c>
      <c r="L295">
        <v>56.365281886257343</v>
      </c>
      <c r="M295">
        <v>54.591742131350252</v>
      </c>
      <c r="N295">
        <v>59.27338452938514</v>
      </c>
      <c r="O295">
        <v>62.16238727644977</v>
      </c>
      <c r="P295">
        <v>64.257931890011335</v>
      </c>
      <c r="Q295">
        <v>62.691674773580708</v>
      </c>
      <c r="R295">
        <v>64.098409035121534</v>
      </c>
      <c r="S295">
        <v>70.412974676263985</v>
      </c>
      <c r="T295">
        <v>75.690303408855058</v>
      </c>
      <c r="U295">
        <v>76.952126040725375</v>
      </c>
      <c r="V295">
        <v>80.212661656897524</v>
      </c>
      <c r="W295">
        <v>77.461972257112805</v>
      </c>
      <c r="X295">
        <v>76.85455570560157</v>
      </c>
      <c r="Y295">
        <v>83.069297635789482</v>
      </c>
      <c r="Z295">
        <v>88.798485586718556</v>
      </c>
      <c r="AA295">
        <v>73.578861636524536</v>
      </c>
    </row>
    <row r="296" spans="1:27" x14ac:dyDescent="0.45">
      <c r="A296" t="s">
        <v>37</v>
      </c>
      <c r="B296" t="s">
        <v>200</v>
      </c>
      <c r="C296">
        <v>52.891861437689293</v>
      </c>
      <c r="D296">
        <v>71.436875917373087</v>
      </c>
      <c r="E296">
        <v>69.793207525623785</v>
      </c>
      <c r="F296">
        <v>59.079461766372262</v>
      </c>
      <c r="G296">
        <v>53.616493747301575</v>
      </c>
      <c r="H296">
        <v>59.761294836691036</v>
      </c>
      <c r="I296">
        <v>63.987935868863467</v>
      </c>
      <c r="J296">
        <v>56.657126814886652</v>
      </c>
      <c r="K296">
        <v>54.829249978207464</v>
      </c>
      <c r="L296">
        <v>58.561399631296062</v>
      </c>
      <c r="M296">
        <v>45.512121368705387</v>
      </c>
      <c r="N296">
        <v>46.701273875873703</v>
      </c>
      <c r="O296">
        <v>50.180013184110372</v>
      </c>
      <c r="P296">
        <v>49.582898299262702</v>
      </c>
      <c r="Q296">
        <v>48.637372675289285</v>
      </c>
      <c r="R296">
        <v>48.08017558552271</v>
      </c>
      <c r="S296">
        <v>41.93764024152938</v>
      </c>
      <c r="T296">
        <v>37.421341802331824</v>
      </c>
      <c r="U296">
        <v>39.355497070460586</v>
      </c>
      <c r="V296">
        <v>43.074308955200152</v>
      </c>
      <c r="W296">
        <v>37.627777535710813</v>
      </c>
      <c r="X296">
        <v>32.97217540024274</v>
      </c>
      <c r="Y296">
        <v>40.204758274967141</v>
      </c>
      <c r="Z296">
        <v>45.464670195945317</v>
      </c>
      <c r="AA296">
        <v>41.33628687076515</v>
      </c>
    </row>
    <row r="297" spans="1:27" x14ac:dyDescent="0.45">
      <c r="A297" t="s">
        <v>37</v>
      </c>
      <c r="B297" t="s">
        <v>201</v>
      </c>
      <c r="C297">
        <v>61.208637778781814</v>
      </c>
      <c r="D297">
        <v>58.711923087697251</v>
      </c>
      <c r="E297">
        <v>62.144766968764465</v>
      </c>
      <c r="F297">
        <v>62.483851901629542</v>
      </c>
      <c r="G297">
        <v>65.693419590904981</v>
      </c>
      <c r="H297">
        <v>69.889360053245824</v>
      </c>
      <c r="I297">
        <v>72.062534238029414</v>
      </c>
      <c r="J297">
        <v>73.711635044852059</v>
      </c>
      <c r="K297">
        <v>76.977024714092821</v>
      </c>
      <c r="L297">
        <v>80.676626240646797</v>
      </c>
      <c r="M297">
        <v>66.686030963141789</v>
      </c>
      <c r="N297">
        <v>69.717680137033753</v>
      </c>
      <c r="O297">
        <v>72.481642807733408</v>
      </c>
      <c r="P297">
        <v>68.156142891334014</v>
      </c>
      <c r="Q297">
        <v>65.143287952387851</v>
      </c>
      <c r="R297">
        <v>65.634628121888738</v>
      </c>
      <c r="S297">
        <v>59.349110477530907</v>
      </c>
      <c r="T297">
        <v>56.057861087772253</v>
      </c>
      <c r="U297">
        <v>56.026158967570652</v>
      </c>
      <c r="V297">
        <v>58.177050633437034</v>
      </c>
      <c r="W297">
        <v>57.611754568082929</v>
      </c>
      <c r="X297">
        <v>58.182863562974831</v>
      </c>
      <c r="Y297">
        <v>64.877406323783433</v>
      </c>
      <c r="Z297">
        <v>75.201617742530331</v>
      </c>
      <c r="AA297">
        <v>60.724723687440807</v>
      </c>
    </row>
    <row r="298" spans="1:27" x14ac:dyDescent="0.45">
      <c r="A298" t="s">
        <v>37</v>
      </c>
      <c r="B298" t="s">
        <v>202</v>
      </c>
      <c r="C298">
        <v>15.155599081021817</v>
      </c>
      <c r="D298">
        <v>22.639761358975523</v>
      </c>
      <c r="E298">
        <v>26.936285024943039</v>
      </c>
      <c r="F298">
        <v>27.618357407717319</v>
      </c>
      <c r="G298">
        <v>28.140384721548905</v>
      </c>
      <c r="H298">
        <v>29.678252480349538</v>
      </c>
      <c r="I298">
        <v>27.086795205247867</v>
      </c>
      <c r="J298">
        <v>26.041699887944564</v>
      </c>
      <c r="K298">
        <v>25.292611375780549</v>
      </c>
      <c r="L298">
        <v>27.257569416595288</v>
      </c>
      <c r="M298">
        <v>22.105975606071073</v>
      </c>
      <c r="N298">
        <v>22.772178113220825</v>
      </c>
      <c r="O298">
        <v>23.934405176510307</v>
      </c>
      <c r="P298">
        <v>25.114273610332155</v>
      </c>
      <c r="Q298">
        <v>25.785957328145216</v>
      </c>
      <c r="R298">
        <v>24.685405813292011</v>
      </c>
      <c r="S298">
        <v>26.953625937236946</v>
      </c>
      <c r="T298">
        <v>24.533682077075611</v>
      </c>
      <c r="U298">
        <v>24.319734374168437</v>
      </c>
      <c r="V298">
        <v>28.876203376152986</v>
      </c>
      <c r="W298">
        <v>28.890257869735368</v>
      </c>
      <c r="X298">
        <v>32.302078544349179</v>
      </c>
      <c r="Y298">
        <v>37.65633075925755</v>
      </c>
      <c r="Z298">
        <v>38.816065976432135</v>
      </c>
      <c r="AA298">
        <v>33.666229830128415</v>
      </c>
    </row>
    <row r="299" spans="1:27" x14ac:dyDescent="0.45">
      <c r="A299" t="s">
        <v>37</v>
      </c>
      <c r="B299" t="s">
        <v>203</v>
      </c>
      <c r="C299">
        <v>38.211800924179848</v>
      </c>
      <c r="D299">
        <v>46.220721735407658</v>
      </c>
      <c r="E299">
        <v>49.170945185829034</v>
      </c>
      <c r="F299">
        <v>53.465501629436851</v>
      </c>
      <c r="G299">
        <v>45.723862568978952</v>
      </c>
      <c r="H299">
        <v>45.64357522400406</v>
      </c>
      <c r="I299">
        <v>47.427781397032902</v>
      </c>
      <c r="J299">
        <v>53.768141274114534</v>
      </c>
      <c r="K299">
        <v>57.125139137746963</v>
      </c>
      <c r="L299">
        <v>65.974523799623313</v>
      </c>
      <c r="M299">
        <v>49.587535327880097</v>
      </c>
      <c r="N299">
        <v>50.406087162599924</v>
      </c>
      <c r="O299">
        <v>54.636350435897121</v>
      </c>
      <c r="P299">
        <v>55.582617193334457</v>
      </c>
      <c r="Q299">
        <v>58.875027630051015</v>
      </c>
      <c r="R299">
        <v>59.499574055059256</v>
      </c>
      <c r="S299">
        <v>56.726676144715626</v>
      </c>
      <c r="T299">
        <v>55.861257504878189</v>
      </c>
      <c r="U299">
        <v>53.535931829374093</v>
      </c>
      <c r="V299">
        <v>54.485545127634062</v>
      </c>
      <c r="W299">
        <v>53.8979964081406</v>
      </c>
      <c r="X299">
        <v>50.759659080417663</v>
      </c>
      <c r="Y299">
        <v>56.16471362775458</v>
      </c>
      <c r="Z299">
        <v>64.947134402340012</v>
      </c>
      <c r="AA299">
        <v>65.67987597407074</v>
      </c>
    </row>
    <row r="300" spans="1:27" x14ac:dyDescent="0.45">
      <c r="A300" t="s">
        <v>37</v>
      </c>
      <c r="B300" t="s">
        <v>204</v>
      </c>
      <c r="C300" t="s">
        <v>59</v>
      </c>
      <c r="D300">
        <v>60.610720942329664</v>
      </c>
      <c r="E300">
        <v>57.878531271289503</v>
      </c>
      <c r="F300">
        <v>60.796799057391141</v>
      </c>
      <c r="G300">
        <v>69.213447984178842</v>
      </c>
      <c r="H300">
        <v>70.981576569416177</v>
      </c>
      <c r="I300">
        <v>70.311479090258359</v>
      </c>
      <c r="J300">
        <v>77.700803540235242</v>
      </c>
      <c r="K300">
        <v>80.745399056691028</v>
      </c>
      <c r="L300">
        <v>80.574681556920652</v>
      </c>
      <c r="M300">
        <v>74.968596526426907</v>
      </c>
      <c r="N300">
        <v>82.225852321992164</v>
      </c>
      <c r="O300">
        <v>86.923689283761803</v>
      </c>
      <c r="P300">
        <v>88.829903306658323</v>
      </c>
      <c r="Q300">
        <v>90.417507241562916</v>
      </c>
      <c r="R300">
        <v>92.034019711317782</v>
      </c>
      <c r="S300">
        <v>92.255427274194219</v>
      </c>
      <c r="T300">
        <v>96.865902806062294</v>
      </c>
      <c r="U300">
        <v>100.56589524627961</v>
      </c>
      <c r="V300">
        <v>102.44246216800531</v>
      </c>
      <c r="W300">
        <v>101.58103381737295</v>
      </c>
      <c r="X300">
        <v>99.259091230343614</v>
      </c>
      <c r="Y300">
        <v>110.87428302194462</v>
      </c>
      <c r="Z300">
        <v>123.02133286034473</v>
      </c>
      <c r="AA300">
        <v>110.0249350418151</v>
      </c>
    </row>
    <row r="301" spans="1:27" x14ac:dyDescent="0.45">
      <c r="A301" t="s">
        <v>37</v>
      </c>
      <c r="B301" t="s">
        <v>205</v>
      </c>
      <c r="C301">
        <v>75.782364364539887</v>
      </c>
      <c r="D301">
        <v>121.29795535147205</v>
      </c>
      <c r="E301">
        <v>120.26796627353298</v>
      </c>
      <c r="F301">
        <v>114.96974302106671</v>
      </c>
      <c r="G301">
        <v>116.69281970486456</v>
      </c>
      <c r="H301">
        <v>127.41187372039271</v>
      </c>
      <c r="I301">
        <v>137.85386683224743</v>
      </c>
      <c r="J301">
        <v>134.0869461912682</v>
      </c>
      <c r="K301">
        <v>129.87322698971749</v>
      </c>
      <c r="L301">
        <v>140.43701154093122</v>
      </c>
      <c r="M301">
        <v>119.26941885458935</v>
      </c>
      <c r="N301">
        <v>127.25052263825106</v>
      </c>
      <c r="O301">
        <v>139.67540722457585</v>
      </c>
      <c r="P301">
        <v>137.67493851023951</v>
      </c>
      <c r="Q301">
        <v>132.46227417426871</v>
      </c>
      <c r="R301">
        <v>130.90549544439796</v>
      </c>
      <c r="S301">
        <v>124.83966215252616</v>
      </c>
      <c r="T301">
        <v>120.5752272891298</v>
      </c>
      <c r="U301">
        <v>120.89142743363792</v>
      </c>
      <c r="V301">
        <v>120.84186473098377</v>
      </c>
      <c r="W301">
        <v>109.68951471516606</v>
      </c>
      <c r="X301">
        <v>97.800743246517797</v>
      </c>
      <c r="Y301">
        <v>117.25294462085199</v>
      </c>
      <c r="Z301">
        <v>132.85871208287122</v>
      </c>
      <c r="AA301">
        <v>128.8241141523753</v>
      </c>
    </row>
    <row r="302" spans="1:27" x14ac:dyDescent="0.45">
      <c r="A302" t="s">
        <v>37</v>
      </c>
      <c r="B302" t="s">
        <v>206</v>
      </c>
      <c r="C302">
        <v>42.907098729455647</v>
      </c>
      <c r="D302">
        <v>48.521325385078597</v>
      </c>
      <c r="E302">
        <v>51.928591021148051</v>
      </c>
      <c r="F302">
        <v>53.710247813937606</v>
      </c>
      <c r="G302">
        <v>56.179527047024344</v>
      </c>
      <c r="H302">
        <v>60.626478666940756</v>
      </c>
      <c r="I302">
        <v>59.360549449055455</v>
      </c>
      <c r="J302">
        <v>61.683625926515909</v>
      </c>
      <c r="K302">
        <v>63.505156673465798</v>
      </c>
      <c r="L302">
        <v>65.175200997941204</v>
      </c>
      <c r="M302">
        <v>58.470058366652879</v>
      </c>
      <c r="N302">
        <v>69.954935493271776</v>
      </c>
      <c r="O302">
        <v>76.271356441628996</v>
      </c>
      <c r="P302">
        <v>76.594323991367247</v>
      </c>
      <c r="Q302">
        <v>81.397613174718273</v>
      </c>
      <c r="R302">
        <v>83.375142957520126</v>
      </c>
      <c r="S302">
        <v>83.520576701715498</v>
      </c>
      <c r="T302">
        <v>85.892528290688404</v>
      </c>
      <c r="U302">
        <v>87.156064566780088</v>
      </c>
      <c r="V302">
        <v>87.091170109580901</v>
      </c>
      <c r="W302">
        <v>84.906363058479329</v>
      </c>
      <c r="X302">
        <v>78.36164635627091</v>
      </c>
      <c r="Y302">
        <v>87.071196546014491</v>
      </c>
      <c r="Z302">
        <v>93.949650938344703</v>
      </c>
      <c r="AA302">
        <v>83.375332406223137</v>
      </c>
    </row>
    <row r="303" spans="1:27" x14ac:dyDescent="0.45">
      <c r="A303" t="s">
        <v>37</v>
      </c>
      <c r="B303" t="s">
        <v>207</v>
      </c>
      <c r="C303" t="s">
        <v>59</v>
      </c>
      <c r="D303">
        <v>137.26231309347</v>
      </c>
      <c r="E303">
        <v>130.90371423638686</v>
      </c>
      <c r="F303">
        <v>118.26933524255512</v>
      </c>
      <c r="G303">
        <v>116.78708854086179</v>
      </c>
      <c r="H303">
        <v>123.61568610417399</v>
      </c>
      <c r="I303">
        <v>128.00481064753819</v>
      </c>
      <c r="J303">
        <v>149.23153156846107</v>
      </c>
      <c r="K303">
        <v>155.60143236807031</v>
      </c>
      <c r="L303">
        <v>158.45322411561864</v>
      </c>
      <c r="M303">
        <v>145.3058773301899</v>
      </c>
      <c r="N303">
        <v>157.83896008589605</v>
      </c>
      <c r="O303">
        <v>166.75434720989713</v>
      </c>
      <c r="P303">
        <v>166.17569860957047</v>
      </c>
      <c r="Q303">
        <v>164.47602479146661</v>
      </c>
      <c r="R303">
        <v>168.3583550864127</v>
      </c>
      <c r="S303">
        <v>167.29073849452425</v>
      </c>
      <c r="T303">
        <v>163.9719445001501</v>
      </c>
      <c r="U303">
        <v>165.03285584026756</v>
      </c>
      <c r="V303">
        <v>162.70085877792488</v>
      </c>
      <c r="W303">
        <v>159.92555646483092</v>
      </c>
      <c r="X303">
        <v>154.52700293637699</v>
      </c>
      <c r="Y303">
        <v>159.18752733283409</v>
      </c>
      <c r="Z303">
        <v>185.00020409269848</v>
      </c>
      <c r="AA303">
        <v>158.3857474674692</v>
      </c>
    </row>
    <row r="304" spans="1:27" x14ac:dyDescent="0.45">
      <c r="A304" t="s">
        <v>37</v>
      </c>
      <c r="B304" t="s">
        <v>208</v>
      </c>
      <c r="C304">
        <v>81.315697940889038</v>
      </c>
      <c r="D304">
        <v>111.41709441951247</v>
      </c>
      <c r="E304">
        <v>111.95593799852482</v>
      </c>
      <c r="F304">
        <v>116.69686865249869</v>
      </c>
      <c r="G304">
        <v>124.32795443912474</v>
      </c>
      <c r="H304">
        <v>133.01649786874728</v>
      </c>
      <c r="I304">
        <v>130.71484604502621</v>
      </c>
      <c r="J304">
        <v>138.31362186959819</v>
      </c>
      <c r="K304">
        <v>154.60538399655431</v>
      </c>
      <c r="L304">
        <v>154.31747962775836</v>
      </c>
      <c r="M304">
        <v>134.70631772175759</v>
      </c>
      <c r="N304">
        <v>113.97768753971418</v>
      </c>
      <c r="O304">
        <v>125.26057794082932</v>
      </c>
      <c r="P304">
        <v>123.2241167459847</v>
      </c>
      <c r="Q304">
        <v>130.84635486674253</v>
      </c>
      <c r="R304">
        <v>135.410521454361</v>
      </c>
      <c r="S304">
        <v>144.9142281952372</v>
      </c>
      <c r="T304">
        <v>145.40950797311808</v>
      </c>
      <c r="U304">
        <v>160.9800836588696</v>
      </c>
      <c r="V304">
        <v>164.66393677589295</v>
      </c>
      <c r="W304">
        <v>164.70421503140798</v>
      </c>
      <c r="X304">
        <v>163.24586281493492</v>
      </c>
      <c r="Y304">
        <v>186.67583283681429</v>
      </c>
      <c r="Z304">
        <v>183.15361914783583</v>
      </c>
      <c r="AA304">
        <v>164.81807126989389</v>
      </c>
    </row>
    <row r="305" spans="1:27" x14ac:dyDescent="0.45">
      <c r="A305" t="s">
        <v>37</v>
      </c>
      <c r="B305" t="s">
        <v>209</v>
      </c>
      <c r="C305">
        <v>42.922356288057998</v>
      </c>
      <c r="D305">
        <v>85.15336846000389</v>
      </c>
      <c r="E305">
        <v>84.900388623753074</v>
      </c>
      <c r="F305">
        <v>83.844804093778933</v>
      </c>
      <c r="G305">
        <v>87.574644363663595</v>
      </c>
      <c r="H305">
        <v>87.125284823204836</v>
      </c>
      <c r="I305">
        <v>83.845674570805116</v>
      </c>
      <c r="J305">
        <v>80.850538672877491</v>
      </c>
      <c r="K305">
        <v>73.6449799920629</v>
      </c>
      <c r="L305">
        <v>67.681070773040105</v>
      </c>
      <c r="M305">
        <v>60.886590786975837</v>
      </c>
      <c r="N305">
        <v>66.104278513779676</v>
      </c>
      <c r="O305">
        <v>60.795836699907525</v>
      </c>
      <c r="P305">
        <v>57.842005513308173</v>
      </c>
      <c r="Q305">
        <v>55.824781232029849</v>
      </c>
      <c r="R305">
        <v>57.468172087594468</v>
      </c>
      <c r="S305">
        <v>59.141592105309414</v>
      </c>
      <c r="T305">
        <v>61.776065765387081</v>
      </c>
      <c r="U305">
        <v>68.168369742672695</v>
      </c>
      <c r="V305">
        <v>72.163398299027307</v>
      </c>
      <c r="W305">
        <v>68.841842259567841</v>
      </c>
      <c r="X305">
        <v>58.169560302228149</v>
      </c>
      <c r="Y305">
        <v>63.484609813671156</v>
      </c>
      <c r="Z305">
        <v>72.429683610759909</v>
      </c>
      <c r="AA305">
        <v>67.419969317396635</v>
      </c>
    </row>
    <row r="306" spans="1:27" x14ac:dyDescent="0.45">
      <c r="A306" t="s">
        <v>37</v>
      </c>
      <c r="B306" t="s">
        <v>210</v>
      </c>
      <c r="C306">
        <v>54.62668742061981</v>
      </c>
      <c r="D306">
        <v>53.440305838878466</v>
      </c>
      <c r="E306">
        <v>53.491571018787113</v>
      </c>
      <c r="F306">
        <v>54.310127914209993</v>
      </c>
      <c r="G306">
        <v>52.331858266992334</v>
      </c>
      <c r="H306">
        <v>55.551638474453647</v>
      </c>
      <c r="I306">
        <v>61.493827686323456</v>
      </c>
      <c r="J306">
        <v>64.672197778715443</v>
      </c>
      <c r="K306">
        <v>71.349646779665747</v>
      </c>
      <c r="L306">
        <v>77.83447164256016</v>
      </c>
      <c r="M306">
        <v>62.370956015226945</v>
      </c>
      <c r="N306">
        <v>69.541979610144011</v>
      </c>
      <c r="O306">
        <v>76.825871490624706</v>
      </c>
      <c r="P306">
        <v>78.222101895607182</v>
      </c>
      <c r="Q306">
        <v>73.857756531531805</v>
      </c>
      <c r="R306">
        <v>71.89356675393978</v>
      </c>
      <c r="S306">
        <v>67.288675925384851</v>
      </c>
      <c r="T306">
        <v>71.12266038168643</v>
      </c>
      <c r="U306">
        <v>74.173357878657313</v>
      </c>
      <c r="V306">
        <v>77.254887524398924</v>
      </c>
      <c r="W306">
        <v>75.998115879842175</v>
      </c>
      <c r="X306">
        <v>68.84380339043642</v>
      </c>
      <c r="Y306">
        <v>75.52341717565055</v>
      </c>
      <c r="Z306">
        <v>100.90631020165139</v>
      </c>
      <c r="AA306">
        <v>93.117884417977749</v>
      </c>
    </row>
    <row r="307" spans="1:27" x14ac:dyDescent="0.45">
      <c r="A307" t="s">
        <v>37</v>
      </c>
      <c r="B307" t="s">
        <v>211</v>
      </c>
      <c r="C307">
        <v>94.161265567647035</v>
      </c>
      <c r="D307">
        <v>82.639110670191002</v>
      </c>
      <c r="E307">
        <v>89.552201194466136</v>
      </c>
      <c r="F307">
        <v>85.342175969265568</v>
      </c>
      <c r="G307">
        <v>82.390340709915975</v>
      </c>
      <c r="H307">
        <v>86.925344696628343</v>
      </c>
      <c r="I307">
        <v>90.251247880394544</v>
      </c>
      <c r="J307">
        <v>93.940930409430862</v>
      </c>
      <c r="K307">
        <v>104.05940097664671</v>
      </c>
      <c r="L307">
        <v>114.3436602186955</v>
      </c>
      <c r="M307">
        <v>93.016878787672212</v>
      </c>
      <c r="N307">
        <v>100.15100983679926</v>
      </c>
      <c r="O307">
        <v>100.10637930423694</v>
      </c>
      <c r="P307">
        <v>101.55072392966807</v>
      </c>
      <c r="Q307">
        <v>98.954956686203815</v>
      </c>
      <c r="R307">
        <v>96.107103855870051</v>
      </c>
      <c r="S307">
        <v>87.248530659605223</v>
      </c>
      <c r="T307">
        <v>87.092664364146586</v>
      </c>
      <c r="U307">
        <v>95.8091979825804</v>
      </c>
      <c r="V307">
        <v>103.87182426063521</v>
      </c>
      <c r="W307">
        <v>102.33261472578927</v>
      </c>
      <c r="X307">
        <v>84.333329707176702</v>
      </c>
      <c r="Y307">
        <v>93.633414066407894</v>
      </c>
      <c r="Z307">
        <v>116.09579438414566</v>
      </c>
      <c r="AA307">
        <v>112.12885801335437</v>
      </c>
    </row>
    <row r="308" spans="1:27" x14ac:dyDescent="0.45">
      <c r="A308" t="s">
        <v>37</v>
      </c>
      <c r="B308" t="s">
        <v>212</v>
      </c>
      <c r="C308">
        <v>149.44768389410018</v>
      </c>
      <c r="D308">
        <v>110.32890459599581</v>
      </c>
      <c r="E308">
        <v>109.2854785737857</v>
      </c>
      <c r="F308">
        <v>114.03885781571977</v>
      </c>
      <c r="G308">
        <v>115.7068352539184</v>
      </c>
      <c r="H308">
        <v>134.62161193439545</v>
      </c>
      <c r="I308">
        <v>146.90889127901764</v>
      </c>
      <c r="J308">
        <v>141.74738183112575</v>
      </c>
      <c r="K308">
        <v>145.99424628852637</v>
      </c>
      <c r="L308">
        <v>140.91292596091961</v>
      </c>
      <c r="M308">
        <v>112.1519981871085</v>
      </c>
      <c r="N308">
        <v>114.22267769412522</v>
      </c>
      <c r="O308">
        <v>118.69967950180138</v>
      </c>
      <c r="P308">
        <v>117.85558768518946</v>
      </c>
      <c r="Q308">
        <v>111.45152799762823</v>
      </c>
      <c r="R308">
        <v>109.93880553502171</v>
      </c>
      <c r="S308">
        <v>95.35791222667909</v>
      </c>
      <c r="T308">
        <v>88.720717895468738</v>
      </c>
      <c r="U308">
        <v>89.731600507135795</v>
      </c>
      <c r="V308">
        <v>87.635915190685679</v>
      </c>
      <c r="W308">
        <v>85.687833496420382</v>
      </c>
      <c r="X308">
        <v>66.059948808905915</v>
      </c>
      <c r="Y308">
        <v>80.332869944440404</v>
      </c>
      <c r="Z308">
        <v>104.09545943918867</v>
      </c>
      <c r="AA308">
        <v>100.34786875203427</v>
      </c>
    </row>
    <row r="309" spans="1:27" x14ac:dyDescent="0.45">
      <c r="A309" t="s">
        <v>37</v>
      </c>
      <c r="B309" t="s">
        <v>213</v>
      </c>
      <c r="C309">
        <v>34.777810380308125</v>
      </c>
      <c r="D309">
        <v>32.66708546930672</v>
      </c>
      <c r="E309">
        <v>33.901111794944455</v>
      </c>
      <c r="F309">
        <v>32.982639214423429</v>
      </c>
      <c r="G309">
        <v>36.516183517229983</v>
      </c>
      <c r="H309">
        <v>35.863426933799495</v>
      </c>
      <c r="I309">
        <v>37.422697494954996</v>
      </c>
      <c r="J309">
        <v>39.64135596062934</v>
      </c>
      <c r="K309">
        <v>37.098897098290337</v>
      </c>
      <c r="L309">
        <v>39.167649416435488</v>
      </c>
      <c r="M309">
        <v>35.156128507458526</v>
      </c>
      <c r="N309">
        <v>34.264603168768147</v>
      </c>
      <c r="O309">
        <v>39.470423554536744</v>
      </c>
      <c r="P309">
        <v>38.835151018668974</v>
      </c>
      <c r="Q309">
        <v>37.98664879784566</v>
      </c>
      <c r="R309">
        <v>37.48746564111034</v>
      </c>
      <c r="S309">
        <v>38.360764118445317</v>
      </c>
      <c r="T309">
        <v>36.202652984202032</v>
      </c>
      <c r="U309">
        <v>35.282914942458802</v>
      </c>
      <c r="V309">
        <v>36.534752796897315</v>
      </c>
      <c r="W309">
        <v>37.558533980838966</v>
      </c>
      <c r="X309">
        <v>34.055570968010088</v>
      </c>
      <c r="Y309">
        <v>40.059146393612792</v>
      </c>
      <c r="Z309">
        <v>48.28265511233591</v>
      </c>
      <c r="AA309">
        <v>40.388132493395652</v>
      </c>
    </row>
    <row r="310" spans="1:27" x14ac:dyDescent="0.45">
      <c r="A310" t="s">
        <v>37</v>
      </c>
      <c r="B310" t="s">
        <v>214</v>
      </c>
      <c r="C310">
        <v>29.469676899682952</v>
      </c>
      <c r="D310">
        <v>35.538032162317812</v>
      </c>
      <c r="E310">
        <v>35.064401431021167</v>
      </c>
      <c r="F310">
        <v>35.24918133176952</v>
      </c>
      <c r="G310">
        <v>37.6246103251002</v>
      </c>
      <c r="H310">
        <v>41.936078267927265</v>
      </c>
      <c r="I310">
        <v>47.357317476839391</v>
      </c>
      <c r="J310">
        <v>51.785056033844235</v>
      </c>
      <c r="K310">
        <v>55.688113283681531</v>
      </c>
      <c r="L310">
        <v>58.433767389905277</v>
      </c>
      <c r="M310">
        <v>48.111929615351855</v>
      </c>
      <c r="N310">
        <v>51.672808937003346</v>
      </c>
      <c r="O310">
        <v>55.988280283860661</v>
      </c>
      <c r="P310">
        <v>52.619895263229367</v>
      </c>
      <c r="Q310">
        <v>49.787142447144362</v>
      </c>
      <c r="R310">
        <v>46.853121091289921</v>
      </c>
      <c r="S310">
        <v>45.162768689114777</v>
      </c>
      <c r="T310">
        <v>45.388841196415449</v>
      </c>
      <c r="U310">
        <v>47.513550361997062</v>
      </c>
      <c r="V310">
        <v>48.631470171736005</v>
      </c>
      <c r="W310">
        <v>46.943505375440949</v>
      </c>
      <c r="X310">
        <v>44.245967197744044</v>
      </c>
      <c r="Y310">
        <v>55.427249365521966</v>
      </c>
      <c r="Z310">
        <v>57.296975964972141</v>
      </c>
      <c r="AA310">
        <v>50.785184206866397</v>
      </c>
    </row>
    <row r="311" spans="1:27" x14ac:dyDescent="0.45">
      <c r="A311" t="s">
        <v>37</v>
      </c>
      <c r="B311" t="s">
        <v>215</v>
      </c>
      <c r="C311">
        <v>83.083219645293312</v>
      </c>
      <c r="D311">
        <v>78.548568279604083</v>
      </c>
      <c r="E311">
        <v>78.815185491760104</v>
      </c>
      <c r="F311">
        <v>92.81814432989691</v>
      </c>
      <c r="G311">
        <v>107.55194850626179</v>
      </c>
      <c r="H311">
        <v>121.50711589411736</v>
      </c>
      <c r="I311">
        <v>115.84188460770612</v>
      </c>
      <c r="J311">
        <v>105.26239984636887</v>
      </c>
      <c r="K311">
        <v>96.641808148657461</v>
      </c>
      <c r="L311">
        <v>89.242896863757309</v>
      </c>
      <c r="M311">
        <v>74.744041683636937</v>
      </c>
      <c r="N311">
        <v>74.985988461085597</v>
      </c>
      <c r="O311">
        <v>80.508045005952155</v>
      </c>
      <c r="P311">
        <v>78.263069540422009</v>
      </c>
      <c r="Q311">
        <v>74.675844762985108</v>
      </c>
      <c r="R311">
        <v>69.483225195334668</v>
      </c>
      <c r="S311">
        <v>72.601507907318862</v>
      </c>
      <c r="T311">
        <v>90.077318734567697</v>
      </c>
      <c r="U311">
        <v>90.4023156823216</v>
      </c>
      <c r="V311">
        <v>91.672576536982476</v>
      </c>
      <c r="W311">
        <v>85.818145408456076</v>
      </c>
      <c r="X311">
        <v>72.017867648781106</v>
      </c>
      <c r="Y311">
        <v>76.286865687015037</v>
      </c>
      <c r="Z311">
        <v>86.982273254177883</v>
      </c>
      <c r="AA311">
        <v>83.535886115632138</v>
      </c>
    </row>
    <row r="312" spans="1:27" x14ac:dyDescent="0.45">
      <c r="A312" t="s">
        <v>148</v>
      </c>
      <c r="B312" t="s">
        <v>198</v>
      </c>
      <c r="C312">
        <v>0.26069150121525603</v>
      </c>
      <c r="D312">
        <v>0.119531436272842</v>
      </c>
      <c r="E312">
        <v>0.10967229215150601</v>
      </c>
      <c r="F312">
        <v>9.2405866787104704E-2</v>
      </c>
      <c r="G312">
        <v>8.0783588745995893E-2</v>
      </c>
      <c r="H312">
        <v>8.08804569350874E-2</v>
      </c>
      <c r="I312">
        <v>9.8246344839956007E-2</v>
      </c>
      <c r="J312">
        <v>9.76756856490614E-2</v>
      </c>
      <c r="K312">
        <v>8.6911572599838199E-2</v>
      </c>
      <c r="L312">
        <v>0.12200058984840199</v>
      </c>
      <c r="M312">
        <v>8.6457877174591094E-2</v>
      </c>
      <c r="N312">
        <v>8.5534449429942094E-2</v>
      </c>
      <c r="O312">
        <v>0.123984127335917</v>
      </c>
      <c r="P312">
        <v>0.111617756938834</v>
      </c>
      <c r="Q312">
        <v>9.7421883540156101E-2</v>
      </c>
      <c r="R312">
        <v>9.4498450161598399E-2</v>
      </c>
      <c r="S312">
        <v>4.46861002184748E-2</v>
      </c>
      <c r="T312">
        <v>3.4923761723073099E-2</v>
      </c>
      <c r="U312">
        <v>5.37573237557546E-2</v>
      </c>
      <c r="V312">
        <v>0.108111878645291</v>
      </c>
      <c r="W312">
        <v>0.102518297949539</v>
      </c>
      <c r="X312">
        <v>6.1240094502242097E-2</v>
      </c>
      <c r="Y312">
        <v>0.13797082409881001</v>
      </c>
      <c r="Z312" t="s">
        <v>59</v>
      </c>
      <c r="AA312" t="s">
        <v>59</v>
      </c>
    </row>
    <row r="313" spans="1:27" x14ac:dyDescent="0.45">
      <c r="A313" t="s">
        <v>148</v>
      </c>
      <c r="B313" t="s">
        <v>199</v>
      </c>
      <c r="C313">
        <v>6.8456871360714997</v>
      </c>
      <c r="D313">
        <v>3.33837327328532</v>
      </c>
      <c r="E313">
        <v>2.3926577830978601</v>
      </c>
      <c r="F313">
        <v>2.5612310795028601</v>
      </c>
      <c r="G313">
        <v>3.1725015637449201</v>
      </c>
      <c r="H313">
        <v>3.9131154934569699</v>
      </c>
      <c r="I313">
        <v>5.1985463622717596</v>
      </c>
      <c r="J313">
        <v>5.5380025787238898</v>
      </c>
      <c r="K313">
        <v>5.0808405496298104</v>
      </c>
      <c r="L313">
        <v>6.0443656226573701</v>
      </c>
      <c r="M313">
        <v>3.4360440449131602</v>
      </c>
      <c r="N313">
        <v>4.0853189393578999</v>
      </c>
      <c r="O313">
        <v>5.7299079307168101</v>
      </c>
      <c r="P313">
        <v>5.4026541507458896</v>
      </c>
      <c r="Q313">
        <v>4.5950845390310304</v>
      </c>
      <c r="R313">
        <v>3.9014361869158001</v>
      </c>
      <c r="S313">
        <v>1.5460733913893601</v>
      </c>
      <c r="T313">
        <v>1.2371953159720099</v>
      </c>
      <c r="U313">
        <v>1.55624412694841</v>
      </c>
      <c r="V313">
        <v>2.2073515018989802</v>
      </c>
      <c r="W313">
        <v>1.58229584530394</v>
      </c>
      <c r="X313">
        <v>0.86738455462008901</v>
      </c>
      <c r="Y313">
        <v>2.0659437471981601</v>
      </c>
      <c r="Z313" t="s">
        <v>59</v>
      </c>
      <c r="AA313" t="s">
        <v>59</v>
      </c>
    </row>
    <row r="314" spans="1:27" x14ac:dyDescent="0.45">
      <c r="A314" t="s">
        <v>148</v>
      </c>
      <c r="B314" t="s">
        <v>200</v>
      </c>
      <c r="C314">
        <v>9.9194574984352393</v>
      </c>
      <c r="D314">
        <v>6.5139612422782296</v>
      </c>
      <c r="E314">
        <v>4.5027903918887198</v>
      </c>
      <c r="F314">
        <v>3.5012544811522099</v>
      </c>
      <c r="G314">
        <v>3.0609286603222299</v>
      </c>
      <c r="H314">
        <v>3.9423753953995799</v>
      </c>
      <c r="I314">
        <v>5.2063696464979703</v>
      </c>
      <c r="J314">
        <v>4.5528918431629597</v>
      </c>
      <c r="K314">
        <v>3.6879578095142</v>
      </c>
      <c r="L314">
        <v>4.6020233104943404</v>
      </c>
      <c r="M314">
        <v>2.1219149290471599</v>
      </c>
      <c r="N314">
        <v>2.31580791993823</v>
      </c>
      <c r="O314">
        <v>2.96041980198707</v>
      </c>
      <c r="P314">
        <v>2.5194483380145098</v>
      </c>
      <c r="Q314">
        <v>2.2422881644347901</v>
      </c>
      <c r="R314">
        <v>1.9750254982014199</v>
      </c>
      <c r="S314">
        <v>0.796675128718901</v>
      </c>
      <c r="T314">
        <v>0.62227933803086</v>
      </c>
      <c r="U314">
        <v>0.799367966127144</v>
      </c>
      <c r="V314">
        <v>1.13230201999671</v>
      </c>
      <c r="W314">
        <v>0.74013460951467802</v>
      </c>
      <c r="X314">
        <v>0.287189045702826</v>
      </c>
      <c r="Y314">
        <v>0.76602833962963501</v>
      </c>
      <c r="Z314" t="s">
        <v>59</v>
      </c>
      <c r="AA314" t="s">
        <v>59</v>
      </c>
    </row>
    <row r="315" spans="1:27" x14ac:dyDescent="0.45">
      <c r="A315" t="s">
        <v>148</v>
      </c>
      <c r="B315" t="s">
        <v>201</v>
      </c>
      <c r="C315">
        <v>0.37818385289349099</v>
      </c>
      <c r="D315">
        <v>6.4809315417819605E-2</v>
      </c>
      <c r="E315">
        <v>5.1019074354873198E-2</v>
      </c>
      <c r="F315">
        <v>5.0170940179253602E-2</v>
      </c>
      <c r="G315">
        <v>5.0628331823275398E-2</v>
      </c>
      <c r="H315">
        <v>4.8041803469317697E-2</v>
      </c>
      <c r="I315">
        <v>4.6668149831073501E-2</v>
      </c>
      <c r="J315">
        <v>3.0520000296569101E-2</v>
      </c>
      <c r="K315">
        <v>2.4441295514176498E-2</v>
      </c>
      <c r="L315">
        <v>3.94143420844663E-2</v>
      </c>
      <c r="M315">
        <v>2.4196315352848899E-2</v>
      </c>
      <c r="N315">
        <v>1.77167005915164E-2</v>
      </c>
      <c r="O315">
        <v>2.0299690192858402E-2</v>
      </c>
      <c r="P315">
        <v>3.3924269907175203E-2</v>
      </c>
      <c r="Q315">
        <v>3.7141922785678502E-2</v>
      </c>
      <c r="R315">
        <v>2.9954582313452799E-2</v>
      </c>
      <c r="S315">
        <v>7.0217503844221896E-3</v>
      </c>
      <c r="T315">
        <v>7.16567782254964E-3</v>
      </c>
      <c r="U315">
        <v>8.3333916899708399E-3</v>
      </c>
      <c r="V315">
        <v>1.22096396579944E-2</v>
      </c>
      <c r="W315">
        <v>1.138461169495E-2</v>
      </c>
      <c r="X315">
        <v>7.3483419512708299E-3</v>
      </c>
      <c r="Y315">
        <v>1.2698324254989801E-2</v>
      </c>
      <c r="Z315" t="s">
        <v>59</v>
      </c>
      <c r="AA315" t="s">
        <v>59</v>
      </c>
    </row>
    <row r="316" spans="1:27" x14ac:dyDescent="0.45">
      <c r="A316" t="s">
        <v>148</v>
      </c>
      <c r="B316" t="s">
        <v>202</v>
      </c>
      <c r="C316">
        <v>1.03088670277662</v>
      </c>
      <c r="D316">
        <v>1.4117987080229699</v>
      </c>
      <c r="E316">
        <v>1.2714769593639501</v>
      </c>
      <c r="F316">
        <v>1.67933238308169</v>
      </c>
      <c r="G316">
        <v>1.73818665052402</v>
      </c>
      <c r="H316">
        <v>1.8870713396099199</v>
      </c>
      <c r="I316">
        <v>2.3691301699563501</v>
      </c>
      <c r="J316">
        <v>2.4455656020140899</v>
      </c>
      <c r="K316">
        <v>2.06708286540223</v>
      </c>
      <c r="L316">
        <v>2.4424371467614798</v>
      </c>
      <c r="M316">
        <v>1.3304849820814899</v>
      </c>
      <c r="N316">
        <v>1.4943676560881201</v>
      </c>
      <c r="O316">
        <v>2.0462872053278902</v>
      </c>
      <c r="P316">
        <v>2.0437081764266201</v>
      </c>
      <c r="Q316">
        <v>1.82332429100899</v>
      </c>
      <c r="R316">
        <v>1.8637449096409799</v>
      </c>
      <c r="S316">
        <v>1.0392698789461201</v>
      </c>
      <c r="T316">
        <v>0.83228047374343495</v>
      </c>
      <c r="U316">
        <v>1.1283685391859799</v>
      </c>
      <c r="V316">
        <v>1.90111531664903</v>
      </c>
      <c r="W316">
        <v>1.6761311575078</v>
      </c>
      <c r="X316">
        <v>1.0787277860536899</v>
      </c>
      <c r="Y316">
        <v>2.6044573369842698</v>
      </c>
      <c r="Z316" t="s">
        <v>59</v>
      </c>
      <c r="AA316" t="s">
        <v>59</v>
      </c>
    </row>
    <row r="317" spans="1:27" x14ac:dyDescent="0.45">
      <c r="A317" t="s">
        <v>148</v>
      </c>
      <c r="B317" t="s">
        <v>203</v>
      </c>
      <c r="C317">
        <v>0.36889018796334899</v>
      </c>
      <c r="D317">
        <v>0.87573933921817504</v>
      </c>
      <c r="E317">
        <v>0.74523022525018701</v>
      </c>
      <c r="F317">
        <v>0.83263491174646298</v>
      </c>
      <c r="G317">
        <v>0.53603218115096596</v>
      </c>
      <c r="H317">
        <v>0.66789547474167399</v>
      </c>
      <c r="I317">
        <v>0.86890702401243503</v>
      </c>
      <c r="J317">
        <v>0.92171355501248498</v>
      </c>
      <c r="K317">
        <v>0.95369683953937001</v>
      </c>
      <c r="L317">
        <v>1.3792687773277299</v>
      </c>
      <c r="M317">
        <v>0.59329568891025897</v>
      </c>
      <c r="N317">
        <v>0.70787997815682502</v>
      </c>
      <c r="O317">
        <v>0.96414588353729203</v>
      </c>
      <c r="P317">
        <v>0.98005805325740003</v>
      </c>
      <c r="Q317">
        <v>0.94906801489118497</v>
      </c>
      <c r="R317">
        <v>0.69285679973148895</v>
      </c>
      <c r="S317">
        <v>0.19433759474603701</v>
      </c>
      <c r="T317">
        <v>0.18213153834515899</v>
      </c>
      <c r="U317">
        <v>0.29133279600172202</v>
      </c>
      <c r="V317">
        <v>0.40710659056677501</v>
      </c>
      <c r="W317">
        <v>0.37281968832444601</v>
      </c>
      <c r="X317">
        <v>0.21303619699909701</v>
      </c>
      <c r="Y317">
        <v>0.39595420654583402</v>
      </c>
      <c r="Z317" t="s">
        <v>59</v>
      </c>
      <c r="AA317" t="s">
        <v>59</v>
      </c>
    </row>
    <row r="318" spans="1:27" x14ac:dyDescent="0.45">
      <c r="A318" t="s">
        <v>148</v>
      </c>
      <c r="B318" t="s">
        <v>204</v>
      </c>
      <c r="C318">
        <v>1.67916861938739E-2</v>
      </c>
      <c r="D318">
        <v>4.6531977592072199E-2</v>
      </c>
      <c r="E318">
        <v>3.6640287733374403E-2</v>
      </c>
      <c r="F318">
        <v>3.19240191640549E-2</v>
      </c>
      <c r="G318">
        <v>3.6931336857561101E-2</v>
      </c>
      <c r="H318">
        <v>4.9391908831056597E-2</v>
      </c>
      <c r="I318">
        <v>5.7882428078038901E-2</v>
      </c>
      <c r="J318">
        <v>6.15454869644112E-2</v>
      </c>
      <c r="K318">
        <v>4.7320523286140899E-2</v>
      </c>
      <c r="L318">
        <v>5.4781652551737697E-2</v>
      </c>
      <c r="M318">
        <v>3.1855529279931002E-2</v>
      </c>
      <c r="N318">
        <v>3.4645054199147499E-2</v>
      </c>
      <c r="O318">
        <v>4.8215184354521802E-2</v>
      </c>
      <c r="P318">
        <v>5.14476768766974E-2</v>
      </c>
      <c r="Q318">
        <v>6.8019569083447196E-2</v>
      </c>
      <c r="R318">
        <v>6.0321538825371598E-2</v>
      </c>
      <c r="S318">
        <v>2.84289039455379E-2</v>
      </c>
      <c r="T318">
        <v>2.3551251602810699E-2</v>
      </c>
      <c r="U318">
        <v>3.1672172575356899E-2</v>
      </c>
      <c r="V318">
        <v>4.5611870188683498E-2</v>
      </c>
      <c r="W318">
        <v>4.0202597403328398E-2</v>
      </c>
      <c r="X318">
        <v>2.0719946041914902E-2</v>
      </c>
      <c r="Y318">
        <v>4.1352477261771402E-2</v>
      </c>
      <c r="Z318" t="s">
        <v>59</v>
      </c>
      <c r="AA318" t="s">
        <v>59</v>
      </c>
    </row>
    <row r="319" spans="1:27" x14ac:dyDescent="0.45">
      <c r="A319" t="s">
        <v>148</v>
      </c>
      <c r="B319" t="s">
        <v>205</v>
      </c>
      <c r="C319">
        <v>0.39045898951882402</v>
      </c>
      <c r="D319">
        <v>0.68731315034831097</v>
      </c>
      <c r="E319">
        <v>0.524207577556559</v>
      </c>
      <c r="F319">
        <v>0.52634220984162705</v>
      </c>
      <c r="G319">
        <v>0.65553954447149998</v>
      </c>
      <c r="H319">
        <v>0.818270913353913</v>
      </c>
      <c r="I319">
        <v>1.3590750714862001</v>
      </c>
      <c r="J319">
        <v>1.53654839015347</v>
      </c>
      <c r="K319">
        <v>1.36661103193532</v>
      </c>
      <c r="L319">
        <v>1.9079178668276899</v>
      </c>
      <c r="M319">
        <v>1.00735619758168</v>
      </c>
      <c r="N319">
        <v>1.3337808366326001</v>
      </c>
      <c r="O319">
        <v>1.7725107943315199</v>
      </c>
      <c r="P319">
        <v>1.6409904658213901</v>
      </c>
      <c r="Q319">
        <v>1.4341697146289301</v>
      </c>
      <c r="R319">
        <v>1.25645532400063</v>
      </c>
      <c r="S319">
        <v>0.53371242205523495</v>
      </c>
      <c r="T319">
        <v>0.42912166616021502</v>
      </c>
      <c r="U319">
        <v>0.52782322238369705</v>
      </c>
      <c r="V319">
        <v>0.68080472404335701</v>
      </c>
      <c r="W319">
        <v>0.45989094056270802</v>
      </c>
      <c r="X319">
        <v>0.17393082048689901</v>
      </c>
      <c r="Y319">
        <v>0.48165787474701199</v>
      </c>
      <c r="Z319" t="s">
        <v>59</v>
      </c>
      <c r="AA319" t="s">
        <v>59</v>
      </c>
    </row>
    <row r="320" spans="1:27" x14ac:dyDescent="0.45">
      <c r="A320" t="s">
        <v>148</v>
      </c>
      <c r="B320" t="s">
        <v>206</v>
      </c>
      <c r="C320">
        <v>2.29357782835182</v>
      </c>
      <c r="D320">
        <v>2.0519407382551198</v>
      </c>
      <c r="E320">
        <v>1.3802010261567801</v>
      </c>
      <c r="F320">
        <v>1.23167374745268</v>
      </c>
      <c r="G320">
        <v>1.1157167568148401</v>
      </c>
      <c r="H320">
        <v>1.1236125349855</v>
      </c>
      <c r="I320">
        <v>1.1970166717178601</v>
      </c>
      <c r="J320">
        <v>1.0306928081837099</v>
      </c>
      <c r="K320">
        <v>0.811152284107306</v>
      </c>
      <c r="L320">
        <v>0.90932100465087695</v>
      </c>
      <c r="M320">
        <v>0.57279840099610202</v>
      </c>
      <c r="N320">
        <v>0.65127733584400405</v>
      </c>
      <c r="O320">
        <v>0.92859882368094104</v>
      </c>
      <c r="P320">
        <v>0.94405814945052802</v>
      </c>
      <c r="Q320">
        <v>0.81802854011922599</v>
      </c>
      <c r="R320">
        <v>0.71097226024934201</v>
      </c>
      <c r="S320">
        <v>0.33486139473849003</v>
      </c>
      <c r="T320">
        <v>0.237281273734058</v>
      </c>
      <c r="U320">
        <v>0.306819119328612</v>
      </c>
      <c r="V320">
        <v>0.41789575037640703</v>
      </c>
      <c r="W320">
        <v>0.35604974109174897</v>
      </c>
      <c r="X320">
        <v>0.18364537995673999</v>
      </c>
      <c r="Y320">
        <v>0.37822898406835198</v>
      </c>
      <c r="Z320" t="s">
        <v>59</v>
      </c>
      <c r="AA320" t="s">
        <v>59</v>
      </c>
    </row>
    <row r="321" spans="1:27" x14ac:dyDescent="0.45">
      <c r="A321" t="s">
        <v>148</v>
      </c>
      <c r="B321" t="s">
        <v>207</v>
      </c>
      <c r="C321" t="s">
        <v>59</v>
      </c>
      <c r="D321">
        <v>0.37362643564213299</v>
      </c>
      <c r="E321">
        <v>0.23443669269169801</v>
      </c>
      <c r="F321">
        <v>0.187700537212006</v>
      </c>
      <c r="G321">
        <v>0.17971724484931001</v>
      </c>
      <c r="H321">
        <v>0.18878037425393299</v>
      </c>
      <c r="I321">
        <v>0.214107473091597</v>
      </c>
      <c r="J321">
        <v>0.23833609170237699</v>
      </c>
      <c r="K321">
        <v>0.19476724976933801</v>
      </c>
      <c r="L321">
        <v>0.240895210564367</v>
      </c>
      <c r="M321">
        <v>0.14897246061695199</v>
      </c>
      <c r="N321">
        <v>0.152616225507853</v>
      </c>
      <c r="O321">
        <v>0.22705236995029199</v>
      </c>
      <c r="P321">
        <v>0.237336346667221</v>
      </c>
      <c r="Q321">
        <v>0.194311507285997</v>
      </c>
      <c r="R321">
        <v>0.16853700564024901</v>
      </c>
      <c r="S321">
        <v>8.3804182670620606E-2</v>
      </c>
      <c r="T321">
        <v>7.0338664366938294E-2</v>
      </c>
      <c r="U321">
        <v>9.2698400407082299E-2</v>
      </c>
      <c r="V321">
        <v>0.13363636842823901</v>
      </c>
      <c r="W321">
        <v>0.14428254467730101</v>
      </c>
      <c r="X321">
        <v>8.3351250676237096E-2</v>
      </c>
      <c r="Y321">
        <v>0.18388756030127101</v>
      </c>
      <c r="Z321" t="s">
        <v>59</v>
      </c>
      <c r="AA321" t="s">
        <v>59</v>
      </c>
    </row>
    <row r="322" spans="1:27" x14ac:dyDescent="0.45">
      <c r="A322" t="s">
        <v>148</v>
      </c>
      <c r="B322" t="s">
        <v>208</v>
      </c>
      <c r="C322">
        <v>6.0347953811847699</v>
      </c>
      <c r="D322">
        <v>7.6798708190061502</v>
      </c>
      <c r="E322">
        <v>5.8054890002601498</v>
      </c>
      <c r="F322">
        <v>5.2872744725479901</v>
      </c>
      <c r="G322">
        <v>5.5853787370338202</v>
      </c>
      <c r="H322">
        <v>8.1232104070861002</v>
      </c>
      <c r="I322">
        <v>9.0447355725738792</v>
      </c>
      <c r="J322">
        <v>8.7775680823526105</v>
      </c>
      <c r="K322">
        <v>6.6382761142384199</v>
      </c>
      <c r="L322">
        <v>7.2434090754900504</v>
      </c>
      <c r="M322">
        <v>3.4624024790982899</v>
      </c>
      <c r="N322">
        <v>3.39330269400776</v>
      </c>
      <c r="O322">
        <v>4.5824443355752402</v>
      </c>
      <c r="P322">
        <v>4.1098839221290104</v>
      </c>
      <c r="Q322">
        <v>3.1704751714702399</v>
      </c>
      <c r="R322">
        <v>2.8511796745912199</v>
      </c>
      <c r="S322">
        <v>1.2198621803057099</v>
      </c>
      <c r="T322">
        <v>0.82804258942933895</v>
      </c>
      <c r="U322">
        <v>1.00099064325611</v>
      </c>
      <c r="V322">
        <v>1.1204620709537201</v>
      </c>
      <c r="W322">
        <v>0.72449495292673805</v>
      </c>
      <c r="X322">
        <v>0.24264239761971901</v>
      </c>
      <c r="Y322">
        <v>0.66931421466445695</v>
      </c>
      <c r="Z322" t="s">
        <v>59</v>
      </c>
      <c r="AA322" t="s">
        <v>59</v>
      </c>
    </row>
    <row r="323" spans="1:27" x14ac:dyDescent="0.45">
      <c r="A323" t="s">
        <v>148</v>
      </c>
      <c r="B323" t="s">
        <v>209</v>
      </c>
      <c r="C323">
        <v>6.7384275588931397E-2</v>
      </c>
      <c r="D323">
        <v>1.0403824165493099E-2</v>
      </c>
      <c r="E323">
        <v>1.44915389746712E-2</v>
      </c>
      <c r="F323">
        <v>9.5321514806882807E-2</v>
      </c>
      <c r="G323">
        <v>9.9595284068641196E-2</v>
      </c>
      <c r="H323">
        <v>0.120921357203037</v>
      </c>
      <c r="I323">
        <v>0.208173196873912</v>
      </c>
      <c r="J323">
        <v>0.189561366939243</v>
      </c>
      <c r="K323">
        <v>0.175523561601761</v>
      </c>
      <c r="L323">
        <v>0.237100244347381</v>
      </c>
      <c r="M323">
        <v>0.157110268663192</v>
      </c>
      <c r="N323">
        <v>0.174056441360051</v>
      </c>
      <c r="O323">
        <v>0.22542751119524901</v>
      </c>
      <c r="P323">
        <v>0.158243887624787</v>
      </c>
      <c r="Q323">
        <v>0.13116117318605799</v>
      </c>
      <c r="R323">
        <v>0.13519005139165499</v>
      </c>
      <c r="S323">
        <v>4.3551031001216899E-2</v>
      </c>
      <c r="T323">
        <v>3.3170791784577103E-2</v>
      </c>
      <c r="U323">
        <v>4.1721802756795698E-2</v>
      </c>
      <c r="V323">
        <v>5.7120142349389197E-2</v>
      </c>
      <c r="W323">
        <v>3.4329223911102803E-2</v>
      </c>
      <c r="X323">
        <v>1.2054834504925701E-2</v>
      </c>
      <c r="Y323">
        <v>3.4186898241190103E-2</v>
      </c>
      <c r="Z323" t="s">
        <v>59</v>
      </c>
      <c r="AA323" t="s">
        <v>59</v>
      </c>
    </row>
    <row r="324" spans="1:27" x14ac:dyDescent="0.45">
      <c r="A324" t="s">
        <v>148</v>
      </c>
      <c r="B324" t="s">
        <v>210</v>
      </c>
      <c r="C324">
        <v>8.6331793463765797E-3</v>
      </c>
      <c r="D324">
        <v>6.3127252230029598E-3</v>
      </c>
      <c r="E324">
        <v>3.8967899367192901E-3</v>
      </c>
      <c r="F324">
        <v>4.8209432798179304E-3</v>
      </c>
      <c r="G324">
        <v>3.5183313822751E-3</v>
      </c>
      <c r="H324">
        <v>4.4767617318117901E-3</v>
      </c>
      <c r="I324">
        <v>4.0207024300055703E-3</v>
      </c>
      <c r="J324">
        <v>6.2368292429595996E-3</v>
      </c>
      <c r="K324">
        <v>6.4888645629307398E-3</v>
      </c>
      <c r="L324">
        <v>6.1644205483407004E-3</v>
      </c>
      <c r="M324">
        <v>3.2583737265042302E-3</v>
      </c>
      <c r="N324">
        <v>5.4687744644496402E-3</v>
      </c>
      <c r="O324">
        <v>7.2686592110911804E-3</v>
      </c>
      <c r="P324">
        <v>5.28452503464482E-3</v>
      </c>
      <c r="Q324">
        <v>5.3581787411086396E-3</v>
      </c>
      <c r="R324">
        <v>2.72007561344937E-3</v>
      </c>
      <c r="S324">
        <v>1.42730898853635E-3</v>
      </c>
      <c r="T324">
        <v>1.13281093648473E-3</v>
      </c>
      <c r="U324">
        <v>1.31078372177982E-3</v>
      </c>
      <c r="V324">
        <v>1.75486944296997E-3</v>
      </c>
      <c r="W324">
        <v>1.37237053657597E-3</v>
      </c>
      <c r="X324">
        <v>8.3957270887058204E-4</v>
      </c>
      <c r="Y324">
        <v>1.01118511153249E-3</v>
      </c>
      <c r="Z324" t="s">
        <v>59</v>
      </c>
      <c r="AA324" t="s">
        <v>59</v>
      </c>
    </row>
    <row r="325" spans="1:27" x14ac:dyDescent="0.45">
      <c r="A325" t="s">
        <v>148</v>
      </c>
      <c r="B325" t="s">
        <v>211</v>
      </c>
      <c r="C325">
        <v>6.4508050298087296</v>
      </c>
      <c r="D325">
        <v>3.2292835311579799</v>
      </c>
      <c r="E325">
        <v>2.3416223225010899</v>
      </c>
      <c r="F325">
        <v>2.3626975077068</v>
      </c>
      <c r="G325">
        <v>2.1172573000636699</v>
      </c>
      <c r="H325">
        <v>2.6086906683126099</v>
      </c>
      <c r="I325">
        <v>3.7924922360758302</v>
      </c>
      <c r="J325">
        <v>4.1077575724331004</v>
      </c>
      <c r="K325">
        <v>5.51629477963382</v>
      </c>
      <c r="L325">
        <v>5.9351484361425797</v>
      </c>
      <c r="M325">
        <v>3.4483278522098399</v>
      </c>
      <c r="N325">
        <v>4.1271182743536201</v>
      </c>
      <c r="O325">
        <v>5.0134496410515403</v>
      </c>
      <c r="P325">
        <v>5.0659468284441296</v>
      </c>
      <c r="Q325">
        <v>4.2842107812696497</v>
      </c>
      <c r="R325">
        <v>3.3550782466445699</v>
      </c>
      <c r="S325">
        <v>1.6259629966036599</v>
      </c>
      <c r="T325">
        <v>1.2667448687859999</v>
      </c>
      <c r="U325">
        <v>1.48811485046411</v>
      </c>
      <c r="V325">
        <v>1.99021548871455</v>
      </c>
      <c r="W325">
        <v>1.6614118115133401</v>
      </c>
      <c r="X325">
        <v>0.91667752661150204</v>
      </c>
      <c r="Y325">
        <v>1.5489621013289001</v>
      </c>
      <c r="Z325" t="s">
        <v>59</v>
      </c>
      <c r="AA325" t="s">
        <v>59</v>
      </c>
    </row>
    <row r="326" spans="1:27" x14ac:dyDescent="0.45">
      <c r="A326" t="s">
        <v>148</v>
      </c>
      <c r="B326" t="s">
        <v>212</v>
      </c>
      <c r="C326">
        <v>6.9881716476813793E-2</v>
      </c>
      <c r="D326">
        <v>3.82518728310133E-3</v>
      </c>
      <c r="E326">
        <v>2.7049773145521902E-3</v>
      </c>
      <c r="F326">
        <v>2.3658101689277098E-3</v>
      </c>
      <c r="G326">
        <v>2.36399852541283E-3</v>
      </c>
      <c r="H326">
        <v>2.5250709342341201E-3</v>
      </c>
      <c r="I326">
        <v>2.99417370715913E-3</v>
      </c>
      <c r="J326">
        <v>3.3669546922726499E-3</v>
      </c>
      <c r="K326">
        <v>3.2269913821268998E-3</v>
      </c>
      <c r="L326">
        <v>4.7965442664045996E-3</v>
      </c>
      <c r="M326">
        <v>2.2318051309287898E-3</v>
      </c>
      <c r="N326">
        <v>2.22485703710613E-3</v>
      </c>
      <c r="O326">
        <v>2.2986497041862898E-3</v>
      </c>
      <c r="P326">
        <v>2.4752289881027401E-3</v>
      </c>
      <c r="Q326">
        <v>1.91267840155804E-3</v>
      </c>
      <c r="R326">
        <v>1.6199879026499199E-3</v>
      </c>
      <c r="S326">
        <v>4.2991104327841698E-4</v>
      </c>
      <c r="T326">
        <v>2.5081259346326198E-4</v>
      </c>
      <c r="U326">
        <v>2.1179465755803801E-4</v>
      </c>
      <c r="V326">
        <v>9.8051594567563193E-4</v>
      </c>
      <c r="W326">
        <v>7.8773141294043495E-4</v>
      </c>
      <c r="X326">
        <v>4.67720334463903E-4</v>
      </c>
      <c r="Y326">
        <v>1.4363313536704199E-2</v>
      </c>
      <c r="Z326" t="s">
        <v>59</v>
      </c>
      <c r="AA326" t="s">
        <v>59</v>
      </c>
    </row>
    <row r="327" spans="1:27" x14ac:dyDescent="0.45">
      <c r="A327" t="s">
        <v>148</v>
      </c>
      <c r="B327" t="s">
        <v>213</v>
      </c>
      <c r="C327">
        <v>5.8572518047406197</v>
      </c>
      <c r="D327">
        <v>5.1369145744231401</v>
      </c>
      <c r="E327">
        <v>3.3895291211657002</v>
      </c>
      <c r="F327">
        <v>3.4723491449574002</v>
      </c>
      <c r="G327">
        <v>3.7007331332344102</v>
      </c>
      <c r="H327">
        <v>3.8464028485443098</v>
      </c>
      <c r="I327">
        <v>4.6618753019502002</v>
      </c>
      <c r="J327">
        <v>5.1462795607998801</v>
      </c>
      <c r="K327">
        <v>4.2370892815719197</v>
      </c>
      <c r="L327">
        <v>5.5339262932846296</v>
      </c>
      <c r="M327">
        <v>3.27049268265203</v>
      </c>
      <c r="N327">
        <v>4.3920797872856401</v>
      </c>
      <c r="O327">
        <v>6.9326406719440001</v>
      </c>
      <c r="P327">
        <v>6.20532168790636</v>
      </c>
      <c r="Q327">
        <v>5.8741221783700803</v>
      </c>
      <c r="R327">
        <v>5.2637617820318896</v>
      </c>
      <c r="S327">
        <v>2.6277080878416199</v>
      </c>
      <c r="T327">
        <v>1.8617673184590799</v>
      </c>
      <c r="U327">
        <v>2.4258423497389701</v>
      </c>
      <c r="V327">
        <v>3.6400666038234699</v>
      </c>
      <c r="W327">
        <v>3.1427100818561202</v>
      </c>
      <c r="X327">
        <v>1.5627979026171399</v>
      </c>
      <c r="Y327">
        <v>3.4240248759337399</v>
      </c>
      <c r="Z327" t="s">
        <v>59</v>
      </c>
      <c r="AA327" t="s">
        <v>59</v>
      </c>
    </row>
    <row r="328" spans="1:27" x14ac:dyDescent="0.45">
      <c r="A328" t="s">
        <v>148</v>
      </c>
      <c r="B328" t="s">
        <v>214</v>
      </c>
      <c r="C328">
        <v>3.13283320915742</v>
      </c>
      <c r="D328">
        <v>1.4708912440080499</v>
      </c>
      <c r="E328">
        <v>1.05261095605344</v>
      </c>
      <c r="F328">
        <v>1.0218011471944899</v>
      </c>
      <c r="G328">
        <v>1.0777409153231901</v>
      </c>
      <c r="H328">
        <v>1.06753835340617</v>
      </c>
      <c r="I328">
        <v>1.3404158327728399</v>
      </c>
      <c r="J328">
        <v>1.4368612931373199</v>
      </c>
      <c r="K328">
        <v>1.3015265763791799</v>
      </c>
      <c r="L328">
        <v>1.51772504698259</v>
      </c>
      <c r="M328">
        <v>0.69797078268075197</v>
      </c>
      <c r="N328">
        <v>0.79208387715253203</v>
      </c>
      <c r="O328">
        <v>1.0312346032542701</v>
      </c>
      <c r="P328">
        <v>0.84676429346538096</v>
      </c>
      <c r="Q328">
        <v>0.69755661678688197</v>
      </c>
      <c r="R328">
        <v>0.70184875028017502</v>
      </c>
      <c r="S328">
        <v>0.235255947792189</v>
      </c>
      <c r="T328">
        <v>0.12548213936368099</v>
      </c>
      <c r="U328">
        <v>0.18358319014890201</v>
      </c>
      <c r="V328">
        <v>0.30974744473013799</v>
      </c>
      <c r="W328">
        <v>0.262076250939903</v>
      </c>
      <c r="X328">
        <v>0.104811146749273</v>
      </c>
      <c r="Y328">
        <v>0.24910444024495401</v>
      </c>
      <c r="Z328" t="s">
        <v>59</v>
      </c>
      <c r="AA328" t="s">
        <v>59</v>
      </c>
    </row>
    <row r="329" spans="1:27" x14ac:dyDescent="0.45">
      <c r="A329" t="s">
        <v>148</v>
      </c>
      <c r="B329" t="s">
        <v>215</v>
      </c>
      <c r="C329">
        <v>15.549202250273799</v>
      </c>
      <c r="D329">
        <v>32.945747625415699</v>
      </c>
      <c r="E329">
        <v>23.701995399235599</v>
      </c>
      <c r="F329">
        <v>23.253719476433801</v>
      </c>
      <c r="G329">
        <v>23.651013813951199</v>
      </c>
      <c r="H329">
        <v>26.8343888172544</v>
      </c>
      <c r="I329">
        <v>37.446629601663801</v>
      </c>
      <c r="J329">
        <v>39.581307380719601</v>
      </c>
      <c r="K329">
        <v>36.8683513686981</v>
      </c>
      <c r="L329">
        <v>39.500773033145201</v>
      </c>
      <c r="M329">
        <v>26.678830089575399</v>
      </c>
      <c r="N329">
        <v>25.5154476387508</v>
      </c>
      <c r="O329">
        <v>29.797954997987802</v>
      </c>
      <c r="P329">
        <v>25.8177819240506</v>
      </c>
      <c r="Q329">
        <v>22.5837832214089</v>
      </c>
      <c r="R329">
        <v>20.2463063109853</v>
      </c>
      <c r="S329">
        <v>12.069575141695999</v>
      </c>
      <c r="T329">
        <v>12.7825654497772</v>
      </c>
      <c r="U329">
        <v>17.1235678602694</v>
      </c>
      <c r="V329">
        <v>24.172410009490701</v>
      </c>
      <c r="W329">
        <v>20.457710499268799</v>
      </c>
      <c r="X329">
        <v>11.147682731575401</v>
      </c>
      <c r="Y329">
        <v>20.983375083624001</v>
      </c>
      <c r="Z329" t="s">
        <v>59</v>
      </c>
      <c r="AA329" t="s">
        <v>59</v>
      </c>
    </row>
    <row r="330" spans="1:27" x14ac:dyDescent="0.45">
      <c r="A330" t="s">
        <v>95</v>
      </c>
      <c r="B330" t="s">
        <v>198</v>
      </c>
      <c r="C330">
        <v>0.59325293349078201</v>
      </c>
      <c r="D330">
        <v>0.241654018503172</v>
      </c>
      <c r="E330">
        <v>0.29074855681064399</v>
      </c>
      <c r="F330">
        <v>0.20835278830794099</v>
      </c>
      <c r="G330">
        <v>0.18586277553476799</v>
      </c>
      <c r="H330">
        <v>0.258039998415792</v>
      </c>
      <c r="I330">
        <v>0.24655561002849599</v>
      </c>
      <c r="J330">
        <v>0.33806020583187502</v>
      </c>
      <c r="K330">
        <v>0.39358470121348099</v>
      </c>
      <c r="L330">
        <v>0.622799886391042</v>
      </c>
      <c r="M330">
        <v>0.39004350355490702</v>
      </c>
      <c r="N330">
        <v>1.0333326630855999</v>
      </c>
      <c r="O330">
        <v>1.15599036897188</v>
      </c>
      <c r="P330">
        <v>0.74849071487034102</v>
      </c>
      <c r="Q330">
        <v>0.62136274891647802</v>
      </c>
      <c r="R330">
        <v>0.51549422104484899</v>
      </c>
      <c r="S330">
        <v>0.25937709673269699</v>
      </c>
      <c r="T330">
        <v>0.38185360341578101</v>
      </c>
      <c r="U330">
        <v>0.37926339471878101</v>
      </c>
      <c r="V330">
        <v>0.52996663633101004</v>
      </c>
      <c r="W330">
        <v>0.38277982352905299</v>
      </c>
      <c r="X330">
        <v>0.39720238407898201</v>
      </c>
      <c r="Y330">
        <v>0.82704872650459405</v>
      </c>
      <c r="Z330" t="s">
        <v>59</v>
      </c>
      <c r="AA330" t="s">
        <v>59</v>
      </c>
    </row>
    <row r="331" spans="1:27" x14ac:dyDescent="0.45">
      <c r="A331" t="s">
        <v>95</v>
      </c>
      <c r="B331" t="s">
        <v>199</v>
      </c>
      <c r="C331">
        <v>7.8531699647749198</v>
      </c>
      <c r="D331">
        <v>3.5781826113810999</v>
      </c>
      <c r="E331">
        <v>2.60164301698472</v>
      </c>
      <c r="F331">
        <v>2.7484090351889199</v>
      </c>
      <c r="G331">
        <v>3.35934793986578</v>
      </c>
      <c r="H331">
        <v>4.1949903580760797</v>
      </c>
      <c r="I331">
        <v>5.5864872763951396</v>
      </c>
      <c r="J331">
        <v>6.1411361184755</v>
      </c>
      <c r="K331">
        <v>5.75685331700591</v>
      </c>
      <c r="L331">
        <v>6.7408329915323</v>
      </c>
      <c r="M331">
        <v>4.1726438603376197</v>
      </c>
      <c r="N331">
        <v>4.9517973655552003</v>
      </c>
      <c r="O331">
        <v>7.1268564998116597</v>
      </c>
      <c r="P331">
        <v>6.6476177145320703</v>
      </c>
      <c r="Q331">
        <v>5.6399284135624201</v>
      </c>
      <c r="R331">
        <v>4.7435617297930497</v>
      </c>
      <c r="S331">
        <v>2.1836055307142801</v>
      </c>
      <c r="T331">
        <v>1.97524669608099</v>
      </c>
      <c r="U331">
        <v>2.36148896456378</v>
      </c>
      <c r="V331">
        <v>2.8911069990432998</v>
      </c>
      <c r="W331">
        <v>2.0912630206288201</v>
      </c>
      <c r="X331">
        <v>1.5598337835243601</v>
      </c>
      <c r="Y331">
        <v>3.64307338835023</v>
      </c>
      <c r="Z331" t="s">
        <v>59</v>
      </c>
      <c r="AA331" t="s">
        <v>59</v>
      </c>
    </row>
    <row r="332" spans="1:27" x14ac:dyDescent="0.45">
      <c r="A332" t="s">
        <v>95</v>
      </c>
      <c r="B332" t="s">
        <v>200</v>
      </c>
      <c r="C332">
        <v>13.273646932127001</v>
      </c>
      <c r="D332">
        <v>11.125736694750501</v>
      </c>
      <c r="E332">
        <v>9.2919718311635293</v>
      </c>
      <c r="F332">
        <v>7.2859547522191601</v>
      </c>
      <c r="G332">
        <v>7.1428118800620997</v>
      </c>
      <c r="H332">
        <v>9.1207520930105606</v>
      </c>
      <c r="I332">
        <v>10.325353163284801</v>
      </c>
      <c r="J332">
        <v>9.4072289970139202</v>
      </c>
      <c r="K332">
        <v>9.7576625350831208</v>
      </c>
      <c r="L332">
        <v>11.10028650133</v>
      </c>
      <c r="M332">
        <v>6.4259313992844502</v>
      </c>
      <c r="N332">
        <v>7.1356090223889304</v>
      </c>
      <c r="O332">
        <v>8.5631139337505999</v>
      </c>
      <c r="P332">
        <v>5.9456148632056296</v>
      </c>
      <c r="Q332">
        <v>5.3899090339549502</v>
      </c>
      <c r="R332">
        <v>4.7916210368797802</v>
      </c>
      <c r="S332">
        <v>3.0813673638197798</v>
      </c>
      <c r="T332">
        <v>2.66818993930963</v>
      </c>
      <c r="U332">
        <v>3.0801617715227598</v>
      </c>
      <c r="V332">
        <v>4.2166337444965398</v>
      </c>
      <c r="W332">
        <v>3.2358396766883599</v>
      </c>
      <c r="X332">
        <v>2.4386673227510198</v>
      </c>
      <c r="Y332">
        <v>5.1570400845170496</v>
      </c>
      <c r="Z332" t="s">
        <v>59</v>
      </c>
      <c r="AA332" t="s">
        <v>59</v>
      </c>
    </row>
    <row r="333" spans="1:27" x14ac:dyDescent="0.45">
      <c r="A333" t="s">
        <v>95</v>
      </c>
      <c r="B333" t="s">
        <v>201</v>
      </c>
      <c r="C333">
        <v>11.167417594009899</v>
      </c>
      <c r="D333">
        <v>4.8709493734168596</v>
      </c>
      <c r="E333">
        <v>3.9401608714357801</v>
      </c>
      <c r="F333">
        <v>3.6965822947272802</v>
      </c>
      <c r="G333">
        <v>5.0116209089145203</v>
      </c>
      <c r="H333">
        <v>9.56665341226193</v>
      </c>
      <c r="I333">
        <v>9.7963084327801209</v>
      </c>
      <c r="J333">
        <v>17.348849370866699</v>
      </c>
      <c r="K333">
        <v>17.151756715662501</v>
      </c>
      <c r="L333">
        <v>13.8254393455321</v>
      </c>
      <c r="M333">
        <v>8.7920405003060296</v>
      </c>
      <c r="N333">
        <v>11.988162836220299</v>
      </c>
      <c r="O333">
        <v>12.164518543738501</v>
      </c>
      <c r="P333">
        <v>9.0544263730318804</v>
      </c>
      <c r="Q333">
        <v>7.6623242350530196</v>
      </c>
      <c r="R333">
        <v>6.8778050301305198</v>
      </c>
      <c r="S333">
        <v>4.0446187041377604</v>
      </c>
      <c r="T333">
        <v>3.2056957232857699</v>
      </c>
      <c r="U333">
        <v>5.3026179252097396</v>
      </c>
      <c r="V333">
        <v>5.8370772620158098</v>
      </c>
      <c r="W333">
        <v>2.56889266052365</v>
      </c>
      <c r="X333">
        <v>5.4871693674102398</v>
      </c>
      <c r="Y333">
        <v>16.904416880274301</v>
      </c>
      <c r="Z333" t="s">
        <v>59</v>
      </c>
      <c r="AA333" t="s">
        <v>59</v>
      </c>
    </row>
    <row r="334" spans="1:27" x14ac:dyDescent="0.45">
      <c r="A334" t="s">
        <v>95</v>
      </c>
      <c r="B334" t="s">
        <v>202</v>
      </c>
      <c r="C334">
        <v>2.6816738986284299</v>
      </c>
      <c r="D334">
        <v>2.1591200722317598</v>
      </c>
      <c r="E334">
        <v>2.23774123802714</v>
      </c>
      <c r="F334">
        <v>2.8154673100718002</v>
      </c>
      <c r="G334">
        <v>2.7003442944393301</v>
      </c>
      <c r="H334">
        <v>2.5349603649212802</v>
      </c>
      <c r="I334">
        <v>3.6504749765054498</v>
      </c>
      <c r="J334">
        <v>3.8271451590182402</v>
      </c>
      <c r="K334">
        <v>4.1020149455366104</v>
      </c>
      <c r="L334">
        <v>4.7760488329413997</v>
      </c>
      <c r="M334">
        <v>2.3848738756991099</v>
      </c>
      <c r="N334">
        <v>3.6487128299939502</v>
      </c>
      <c r="O334">
        <v>4.3368663896639701</v>
      </c>
      <c r="P334">
        <v>3.85552495977285</v>
      </c>
      <c r="Q334">
        <v>3.7868602840051899</v>
      </c>
      <c r="R334">
        <v>3.28623279487755</v>
      </c>
      <c r="S334">
        <v>2.3583273501231901</v>
      </c>
      <c r="T334">
        <v>2.4301353223126498</v>
      </c>
      <c r="U334">
        <v>2.7337576784229798</v>
      </c>
      <c r="V334">
        <v>3.6175912023030898</v>
      </c>
      <c r="W334">
        <v>3.2171730329959201</v>
      </c>
      <c r="X334">
        <v>3.22987656043381</v>
      </c>
      <c r="Y334">
        <v>7.9411119993324597</v>
      </c>
      <c r="Z334" t="s">
        <v>59</v>
      </c>
      <c r="AA334" t="s">
        <v>59</v>
      </c>
    </row>
    <row r="335" spans="1:27" x14ac:dyDescent="0.45">
      <c r="A335" t="s">
        <v>95</v>
      </c>
      <c r="B335" t="s">
        <v>203</v>
      </c>
      <c r="C335">
        <v>5.6975619873284504</v>
      </c>
      <c r="D335">
        <v>3.7168845004892299</v>
      </c>
      <c r="E335">
        <v>4.9465865692829203</v>
      </c>
      <c r="F335">
        <v>4.6792339226810498</v>
      </c>
      <c r="G335">
        <v>2.9908666820030598</v>
      </c>
      <c r="H335">
        <v>4.7796397943993796</v>
      </c>
      <c r="I335">
        <v>4.5684924659723301</v>
      </c>
      <c r="J335">
        <v>5.2274047401404999</v>
      </c>
      <c r="K335">
        <v>6.3657074741336999</v>
      </c>
      <c r="L335">
        <v>11.990058042237401</v>
      </c>
      <c r="M335">
        <v>4.9379749967031197</v>
      </c>
      <c r="N335">
        <v>6.84683101275869</v>
      </c>
      <c r="O335">
        <v>7.8146607424491696</v>
      </c>
      <c r="P335">
        <v>6.40436399402211</v>
      </c>
      <c r="Q335">
        <v>6.1115309634206296</v>
      </c>
      <c r="R335">
        <v>4.6657341987146497</v>
      </c>
      <c r="S335">
        <v>2.8079476934707501</v>
      </c>
      <c r="T335">
        <v>3.56159906611897</v>
      </c>
      <c r="U335">
        <v>3.8355856656622001</v>
      </c>
      <c r="V335">
        <v>3.8694914883095302</v>
      </c>
      <c r="W335">
        <v>4.1878222788194499</v>
      </c>
      <c r="X335">
        <v>4.0177751100980803</v>
      </c>
      <c r="Y335">
        <v>7.3285785919233497</v>
      </c>
      <c r="Z335" t="s">
        <v>59</v>
      </c>
      <c r="AA335" t="s">
        <v>59</v>
      </c>
    </row>
    <row r="336" spans="1:27" x14ac:dyDescent="0.45">
      <c r="A336" t="s">
        <v>95</v>
      </c>
      <c r="B336" t="s">
        <v>204</v>
      </c>
      <c r="C336">
        <v>3.39655197453992</v>
      </c>
      <c r="D336">
        <v>0.607750041899211</v>
      </c>
      <c r="E336">
        <v>0.78571311589963899</v>
      </c>
      <c r="F336">
        <v>0.56565532945868902</v>
      </c>
      <c r="G336">
        <v>0.59844598209289301</v>
      </c>
      <c r="H336">
        <v>1.4443204448101501</v>
      </c>
      <c r="I336">
        <v>1.16882023675091</v>
      </c>
      <c r="J336">
        <v>1.6009784380930201</v>
      </c>
      <c r="K336">
        <v>1.3625319622423899</v>
      </c>
      <c r="L336">
        <v>2.0477539955498401</v>
      </c>
      <c r="M336">
        <v>1.1437624478061501</v>
      </c>
      <c r="N336">
        <v>4.3302721836626699</v>
      </c>
      <c r="O336">
        <v>5.7141634786178797</v>
      </c>
      <c r="P336">
        <v>3.79887246755542</v>
      </c>
      <c r="Q336">
        <v>3.33330904653522</v>
      </c>
      <c r="R336">
        <v>3.1576770377812799</v>
      </c>
      <c r="S336">
        <v>1.29098319489632</v>
      </c>
      <c r="T336">
        <v>2.0262472996229599</v>
      </c>
      <c r="U336">
        <v>3.0614609647728899</v>
      </c>
      <c r="V336">
        <v>2.71315064903734</v>
      </c>
      <c r="W336">
        <v>0.671601200907606</v>
      </c>
      <c r="X336">
        <v>0.53546892948700497</v>
      </c>
      <c r="Y336">
        <v>1.0302438077292899</v>
      </c>
      <c r="Z336" t="s">
        <v>59</v>
      </c>
      <c r="AA336" t="s">
        <v>59</v>
      </c>
    </row>
    <row r="337" spans="1:27" x14ac:dyDescent="0.45">
      <c r="A337" t="s">
        <v>95</v>
      </c>
      <c r="B337" t="s">
        <v>205</v>
      </c>
      <c r="C337">
        <v>1.20375710987377</v>
      </c>
      <c r="D337">
        <v>2.03569797727683</v>
      </c>
      <c r="E337">
        <v>1.9412742790577799</v>
      </c>
      <c r="F337">
        <v>1.7443256211414699</v>
      </c>
      <c r="G337">
        <v>2.2916114020248499</v>
      </c>
      <c r="H337">
        <v>2.39381750940094</v>
      </c>
      <c r="I337">
        <v>2.8471714095529701</v>
      </c>
      <c r="J337">
        <v>2.88566054006214</v>
      </c>
      <c r="K337">
        <v>2.7573296905504399</v>
      </c>
      <c r="L337">
        <v>3.6230970443916202</v>
      </c>
      <c r="M337">
        <v>2.4009315740091299</v>
      </c>
      <c r="N337">
        <v>2.7356803212320702</v>
      </c>
      <c r="O337">
        <v>3.1470999816052898</v>
      </c>
      <c r="P337">
        <v>2.9057116729482901</v>
      </c>
      <c r="Q337">
        <v>2.6185274801406502</v>
      </c>
      <c r="R337">
        <v>2.8228271736769002</v>
      </c>
      <c r="S337">
        <v>1.9309232069765501</v>
      </c>
      <c r="T337">
        <v>1.5532188768546999</v>
      </c>
      <c r="U337">
        <v>1.6321526067622401</v>
      </c>
      <c r="V337">
        <v>1.8167064260922701</v>
      </c>
      <c r="W337">
        <v>1.5124249148551301</v>
      </c>
      <c r="X337">
        <v>1.1095683956846001</v>
      </c>
      <c r="Y337">
        <v>1.8170265297610999</v>
      </c>
      <c r="Z337" t="s">
        <v>59</v>
      </c>
      <c r="AA337" t="s">
        <v>59</v>
      </c>
    </row>
    <row r="338" spans="1:27" x14ac:dyDescent="0.45">
      <c r="A338" t="s">
        <v>95</v>
      </c>
      <c r="B338" t="s">
        <v>206</v>
      </c>
      <c r="C338">
        <v>4.6455764841795499</v>
      </c>
      <c r="D338">
        <v>3.46123165499051</v>
      </c>
      <c r="E338">
        <v>3.5081890761025201</v>
      </c>
      <c r="F338">
        <v>2.7112003162552001</v>
      </c>
      <c r="G338">
        <v>2.46447091859139</v>
      </c>
      <c r="H338">
        <v>2.4271052867043101</v>
      </c>
      <c r="I338">
        <v>1.9812708693419001</v>
      </c>
      <c r="J338">
        <v>2.0774869326026701</v>
      </c>
      <c r="K338">
        <v>1.63281122949123</v>
      </c>
      <c r="L338">
        <v>2.1230453115181001</v>
      </c>
      <c r="M338">
        <v>1.43548196399429</v>
      </c>
      <c r="N338">
        <v>1.71353438994212</v>
      </c>
      <c r="O338">
        <v>2.2881764487314502</v>
      </c>
      <c r="P338">
        <v>2.1883314403979801</v>
      </c>
      <c r="Q338">
        <v>1.8759513886964301</v>
      </c>
      <c r="R338">
        <v>1.5101728137783801</v>
      </c>
      <c r="S338">
        <v>0.97597939957601199</v>
      </c>
      <c r="T338">
        <v>0.68899350836294104</v>
      </c>
      <c r="U338">
        <v>0.88492403559519195</v>
      </c>
      <c r="V338">
        <v>1.07026334712177</v>
      </c>
      <c r="W338">
        <v>0.79825210526235701</v>
      </c>
      <c r="X338">
        <v>0.50898405138075897</v>
      </c>
      <c r="Y338">
        <v>1.144376067244</v>
      </c>
      <c r="Z338" t="s">
        <v>59</v>
      </c>
      <c r="AA338" t="s">
        <v>59</v>
      </c>
    </row>
    <row r="339" spans="1:27" x14ac:dyDescent="0.45">
      <c r="A339" t="s">
        <v>95</v>
      </c>
      <c r="B339" t="s">
        <v>207</v>
      </c>
      <c r="C339" t="s">
        <v>59</v>
      </c>
      <c r="D339">
        <v>0.71337030705952997</v>
      </c>
      <c r="E339">
        <v>0.68498929794505403</v>
      </c>
      <c r="F339">
        <v>0.45421890497724998</v>
      </c>
      <c r="G339">
        <v>0.418114307449232</v>
      </c>
      <c r="H339">
        <v>0.449426242668097</v>
      </c>
      <c r="I339">
        <v>0.40931245581495201</v>
      </c>
      <c r="J339">
        <v>0.54329641379328397</v>
      </c>
      <c r="K339">
        <v>0.46680815436391199</v>
      </c>
      <c r="L339">
        <v>0.65968557138538497</v>
      </c>
      <c r="M339">
        <v>0.47451148611066601</v>
      </c>
      <c r="N339">
        <v>0.50215429376618304</v>
      </c>
      <c r="O339">
        <v>0.67555422037578605</v>
      </c>
      <c r="P339">
        <v>0.61841992081817998</v>
      </c>
      <c r="Q339">
        <v>0.50780620679058397</v>
      </c>
      <c r="R339">
        <v>0.40335237297126197</v>
      </c>
      <c r="S339">
        <v>0.28514741011064199</v>
      </c>
      <c r="T339">
        <v>0.227029691782411</v>
      </c>
      <c r="U339">
        <v>0.282558589313256</v>
      </c>
      <c r="V339">
        <v>0.34762294915053599</v>
      </c>
      <c r="W339">
        <v>0.30389506147649298</v>
      </c>
      <c r="X339">
        <v>0.20465521427140199</v>
      </c>
      <c r="Y339">
        <v>0.40236263585711302</v>
      </c>
      <c r="Z339" t="s">
        <v>59</v>
      </c>
      <c r="AA339" t="s">
        <v>59</v>
      </c>
    </row>
    <row r="340" spans="1:27" x14ac:dyDescent="0.45">
      <c r="A340" t="s">
        <v>95</v>
      </c>
      <c r="B340" t="s">
        <v>208</v>
      </c>
      <c r="C340">
        <v>12.3278452336478</v>
      </c>
      <c r="D340">
        <v>9.6922281868331392</v>
      </c>
      <c r="E340">
        <v>7.9803564316983397</v>
      </c>
      <c r="F340">
        <v>7.4254913633254001</v>
      </c>
      <c r="G340">
        <v>7.9548866803457603</v>
      </c>
      <c r="H340">
        <v>11.764291049475499</v>
      </c>
      <c r="I340">
        <v>12.1341965365962</v>
      </c>
      <c r="J340">
        <v>12.2305390234099</v>
      </c>
      <c r="K340">
        <v>11.4131853552874</v>
      </c>
      <c r="L340">
        <v>13.919688396488301</v>
      </c>
      <c r="M340">
        <v>7.4008865117226499</v>
      </c>
      <c r="N340">
        <v>7.4812809152761997</v>
      </c>
      <c r="O340">
        <v>9.0694442863511799</v>
      </c>
      <c r="P340">
        <v>7.2986769330734296</v>
      </c>
      <c r="Q340">
        <v>5.9133115350545404</v>
      </c>
      <c r="R340">
        <v>5.6609491606690199</v>
      </c>
      <c r="S340">
        <v>3.38333033260239</v>
      </c>
      <c r="T340">
        <v>2.6835759380714701</v>
      </c>
      <c r="U340">
        <v>3.2135044355714699</v>
      </c>
      <c r="V340">
        <v>3.2600996848072499</v>
      </c>
      <c r="W340">
        <v>2.5006826050128099</v>
      </c>
      <c r="X340">
        <v>1.8108819584417</v>
      </c>
      <c r="Y340">
        <v>2.5470170879076801</v>
      </c>
      <c r="Z340" t="s">
        <v>59</v>
      </c>
      <c r="AA340" t="s">
        <v>59</v>
      </c>
    </row>
    <row r="341" spans="1:27" x14ac:dyDescent="0.45">
      <c r="A341" t="s">
        <v>95</v>
      </c>
      <c r="B341" t="s">
        <v>209</v>
      </c>
      <c r="C341">
        <v>1.69171115258321</v>
      </c>
      <c r="D341">
        <v>0.464605311146084</v>
      </c>
      <c r="E341">
        <v>0.36482269548884799</v>
      </c>
      <c r="F341">
        <v>0.55900407833538501</v>
      </c>
      <c r="G341">
        <v>0.772663756762627</v>
      </c>
      <c r="H341">
        <v>0.87587113456989296</v>
      </c>
      <c r="I341">
        <v>0.89117028636825202</v>
      </c>
      <c r="J341">
        <v>1.4699734534733</v>
      </c>
      <c r="K341">
        <v>2.9066563179216298</v>
      </c>
      <c r="L341">
        <v>1.52340699760132</v>
      </c>
      <c r="M341">
        <v>1.1747398877258</v>
      </c>
      <c r="N341">
        <v>2.11755801672482</v>
      </c>
      <c r="O341">
        <v>2.8436732090571799</v>
      </c>
      <c r="P341">
        <v>1.55356736359168</v>
      </c>
      <c r="Q341">
        <v>1.1859412840882999</v>
      </c>
      <c r="R341">
        <v>1.5089650931856</v>
      </c>
      <c r="S341">
        <v>0.758148274430124</v>
      </c>
      <c r="T341">
        <v>0.66159716767574805</v>
      </c>
      <c r="U341">
        <v>0.964596437230551</v>
      </c>
      <c r="V341">
        <v>0.94378344473961195</v>
      </c>
      <c r="W341">
        <v>0.78530018741462004</v>
      </c>
      <c r="X341">
        <v>0.76411279026708501</v>
      </c>
      <c r="Y341">
        <v>1.9726333959079101</v>
      </c>
      <c r="Z341" t="s">
        <v>59</v>
      </c>
      <c r="AA341" t="s">
        <v>59</v>
      </c>
    </row>
    <row r="342" spans="1:27" x14ac:dyDescent="0.45">
      <c r="A342" t="s">
        <v>95</v>
      </c>
      <c r="B342" t="s">
        <v>210</v>
      </c>
      <c r="C342">
        <v>0.44655633805058897</v>
      </c>
      <c r="D342">
        <v>0.30532534810843098</v>
      </c>
      <c r="E342">
        <v>0.20899847330551499</v>
      </c>
      <c r="F342">
        <v>0.19463336556700001</v>
      </c>
      <c r="G342">
        <v>0.24273894520790901</v>
      </c>
      <c r="H342">
        <v>0.57019059079328005</v>
      </c>
      <c r="I342">
        <v>0.73918960952931201</v>
      </c>
      <c r="J342">
        <v>1.1748778380559199</v>
      </c>
      <c r="K342">
        <v>1.4811164112027999</v>
      </c>
      <c r="L342">
        <v>6.0135640292615999</v>
      </c>
      <c r="M342">
        <v>4.0462531926770096</v>
      </c>
      <c r="N342">
        <v>5.5235171156833696</v>
      </c>
      <c r="O342">
        <v>7.4400666329258298</v>
      </c>
      <c r="P342">
        <v>6.4858225208403901</v>
      </c>
      <c r="Q342">
        <v>4.5513870393947098</v>
      </c>
      <c r="R342">
        <v>3.5267977180441701</v>
      </c>
      <c r="S342">
        <v>2.6140222528755799</v>
      </c>
      <c r="T342">
        <v>2.8982122316052901</v>
      </c>
      <c r="U342">
        <v>3.2998989633136699</v>
      </c>
      <c r="V342">
        <v>2.41389789515822</v>
      </c>
      <c r="W342">
        <v>0.32178051292549797</v>
      </c>
      <c r="X342">
        <v>0.29612823674287397</v>
      </c>
      <c r="Y342">
        <v>0.39170293322819599</v>
      </c>
      <c r="Z342" t="s">
        <v>59</v>
      </c>
      <c r="AA342" t="s">
        <v>59</v>
      </c>
    </row>
    <row r="343" spans="1:27" x14ac:dyDescent="0.45">
      <c r="A343" t="s">
        <v>95</v>
      </c>
      <c r="B343" t="s">
        <v>211</v>
      </c>
      <c r="C343">
        <v>6.8336908439439403</v>
      </c>
      <c r="D343">
        <v>3.7032717797669701</v>
      </c>
      <c r="E343">
        <v>2.9249687013231802</v>
      </c>
      <c r="F343">
        <v>2.84157068666264</v>
      </c>
      <c r="G343">
        <v>2.55468043997787</v>
      </c>
      <c r="H343">
        <v>3.04495874209081</v>
      </c>
      <c r="I343">
        <v>4.33097628210826</v>
      </c>
      <c r="J343">
        <v>4.7995583841853504</v>
      </c>
      <c r="K343">
        <v>6.3514731961442603</v>
      </c>
      <c r="L343">
        <v>9.8801209888680503</v>
      </c>
      <c r="M343">
        <v>6.9909085504967496</v>
      </c>
      <c r="N343">
        <v>5.8023050073870603</v>
      </c>
      <c r="O343">
        <v>6.2600237260550902</v>
      </c>
      <c r="P343">
        <v>6.6123765882071099</v>
      </c>
      <c r="Q343">
        <v>5.4616853732001296</v>
      </c>
      <c r="R343">
        <v>4.5941375986690698</v>
      </c>
      <c r="S343">
        <v>2.6882867472011598</v>
      </c>
      <c r="T343">
        <v>2.1851558829602902</v>
      </c>
      <c r="U343">
        <v>2.5102597271852201</v>
      </c>
      <c r="V343">
        <v>2.8218798706905202</v>
      </c>
      <c r="W343">
        <v>2.2473922965236199</v>
      </c>
      <c r="X343">
        <v>1.4671723058358199</v>
      </c>
      <c r="Y343">
        <v>2.24923087429424</v>
      </c>
      <c r="Z343" t="s">
        <v>59</v>
      </c>
      <c r="AA343" t="s">
        <v>59</v>
      </c>
    </row>
    <row r="344" spans="1:27" x14ac:dyDescent="0.45">
      <c r="A344" t="s">
        <v>95</v>
      </c>
      <c r="B344" t="s">
        <v>212</v>
      </c>
      <c r="C344">
        <v>0.20240418855364201</v>
      </c>
      <c r="D344">
        <v>0.15421184090031101</v>
      </c>
      <c r="E344">
        <v>0.15841827455489399</v>
      </c>
      <c r="F344">
        <v>0.12362682379732801</v>
      </c>
      <c r="G344">
        <v>0.13405466666121199</v>
      </c>
      <c r="H344">
        <v>0.127634442261952</v>
      </c>
      <c r="I344">
        <v>0.122013748794983</v>
      </c>
      <c r="J344">
        <v>0.46556508013765802</v>
      </c>
      <c r="K344">
        <v>0.76550827685127298</v>
      </c>
      <c r="L344">
        <v>5.6526997880918897</v>
      </c>
      <c r="M344">
        <v>3.8655310888815699</v>
      </c>
      <c r="N344">
        <v>1.66596420639584</v>
      </c>
      <c r="O344">
        <v>3.3176724505823301</v>
      </c>
      <c r="P344">
        <v>2.9084792419488701</v>
      </c>
      <c r="Q344">
        <v>1.27909933438596</v>
      </c>
      <c r="R344">
        <v>1.19542288638141</v>
      </c>
      <c r="S344">
        <v>1.39974257822882</v>
      </c>
      <c r="T344">
        <v>1.12573697471708</v>
      </c>
      <c r="U344">
        <v>0.86900068300814803</v>
      </c>
      <c r="V344">
        <v>0.71907281762918096</v>
      </c>
      <c r="W344">
        <v>4.2857662002556897E-2</v>
      </c>
      <c r="X344">
        <v>5.1675912114631899E-2</v>
      </c>
      <c r="Y344">
        <v>7.7664096616658504E-2</v>
      </c>
      <c r="Z344" t="s">
        <v>59</v>
      </c>
      <c r="AA344" t="s">
        <v>59</v>
      </c>
    </row>
    <row r="345" spans="1:27" x14ac:dyDescent="0.45">
      <c r="A345" t="s">
        <v>95</v>
      </c>
      <c r="B345" t="s">
        <v>213</v>
      </c>
      <c r="C345">
        <v>6.9029063764389198</v>
      </c>
      <c r="D345">
        <v>5.7924127517854496</v>
      </c>
      <c r="E345">
        <v>3.8982782162329999</v>
      </c>
      <c r="F345">
        <v>3.9500718906396801</v>
      </c>
      <c r="G345">
        <v>4.5630292025718902</v>
      </c>
      <c r="H345">
        <v>5.9281367258053397</v>
      </c>
      <c r="I345">
        <v>6.2611584558761102</v>
      </c>
      <c r="J345">
        <v>7.2906267861922096</v>
      </c>
      <c r="K345">
        <v>6.6997731158151996</v>
      </c>
      <c r="L345">
        <v>8.7882269172681298</v>
      </c>
      <c r="M345">
        <v>4.8570334603369902</v>
      </c>
      <c r="N345">
        <v>6.7010925301350301</v>
      </c>
      <c r="O345">
        <v>9.8604915522169492</v>
      </c>
      <c r="P345">
        <v>8.2968307909244903</v>
      </c>
      <c r="Q345">
        <v>7.3843393604104</v>
      </c>
      <c r="R345">
        <v>6.5305778983551699</v>
      </c>
      <c r="S345">
        <v>3.7058761455349098</v>
      </c>
      <c r="T345">
        <v>3.0994771454416901</v>
      </c>
      <c r="U345">
        <v>3.7282332110834702</v>
      </c>
      <c r="V345">
        <v>4.9402581889380004</v>
      </c>
      <c r="W345">
        <v>4.3043309290269596</v>
      </c>
      <c r="X345">
        <v>2.5511941760995098</v>
      </c>
      <c r="Y345">
        <v>5.3239644538813398</v>
      </c>
      <c r="Z345" t="s">
        <v>59</v>
      </c>
      <c r="AA345" t="s">
        <v>59</v>
      </c>
    </row>
    <row r="346" spans="1:27" x14ac:dyDescent="0.45">
      <c r="A346" t="s">
        <v>95</v>
      </c>
      <c r="B346" t="s">
        <v>214</v>
      </c>
      <c r="C346">
        <v>9.3359169655123093</v>
      </c>
      <c r="D346">
        <v>3.00673261080851</v>
      </c>
      <c r="E346">
        <v>1.8702798992849601</v>
      </c>
      <c r="F346">
        <v>2.0048662029799398</v>
      </c>
      <c r="G346">
        <v>3.0037165322875001</v>
      </c>
      <c r="H346">
        <v>6.2346036604570001</v>
      </c>
      <c r="I346">
        <v>7.8232286289097397</v>
      </c>
      <c r="J346">
        <v>13.430808043686699</v>
      </c>
      <c r="K346">
        <v>14.213314090691</v>
      </c>
      <c r="L346">
        <v>12.0258973772881</v>
      </c>
      <c r="M346">
        <v>8.9210124490134994</v>
      </c>
      <c r="N346">
        <v>11.2141792512141</v>
      </c>
      <c r="O346">
        <v>12.7665949125059</v>
      </c>
      <c r="P346">
        <v>9.9992793128869799</v>
      </c>
      <c r="Q346">
        <v>7.6542048307855799</v>
      </c>
      <c r="R346">
        <v>5.6629282165637198</v>
      </c>
      <c r="S346">
        <v>3.9114864846665598</v>
      </c>
      <c r="T346">
        <v>4.4052381664838602</v>
      </c>
      <c r="U346">
        <v>5.8962563954339</v>
      </c>
      <c r="V346">
        <v>5.9560261115410302</v>
      </c>
      <c r="W346">
        <v>2.4991214695891202</v>
      </c>
      <c r="X346">
        <v>3.9796144877344299</v>
      </c>
      <c r="Y346">
        <v>12.724708234918699</v>
      </c>
      <c r="Z346" t="s">
        <v>59</v>
      </c>
      <c r="AA346" t="s">
        <v>59</v>
      </c>
    </row>
    <row r="347" spans="1:27" x14ac:dyDescent="0.45">
      <c r="A347" t="s">
        <v>95</v>
      </c>
      <c r="B347" t="s">
        <v>215</v>
      </c>
      <c r="C347">
        <v>17.727812935427199</v>
      </c>
      <c r="D347">
        <v>35.077190090261503</v>
      </c>
      <c r="E347">
        <v>27.909178789339101</v>
      </c>
      <c r="F347">
        <v>25.8803395854058</v>
      </c>
      <c r="G347">
        <v>26.088568051437001</v>
      </c>
      <c r="H347">
        <v>28.7444372660525</v>
      </c>
      <c r="I347">
        <v>38.591250620275098</v>
      </c>
      <c r="J347">
        <v>41.470260307328303</v>
      </c>
      <c r="K347">
        <v>39.142359641194403</v>
      </c>
      <c r="L347">
        <v>43.040682245059003</v>
      </c>
      <c r="M347">
        <v>29.639296394546999</v>
      </c>
      <c r="N347">
        <v>27.8844974121657</v>
      </c>
      <c r="O347">
        <v>32.878647863761998</v>
      </c>
      <c r="P347">
        <v>29.011969750391199</v>
      </c>
      <c r="Q347">
        <v>25.532388334929799</v>
      </c>
      <c r="R347">
        <v>22.5181229967843</v>
      </c>
      <c r="S347">
        <v>14.4439997922585</v>
      </c>
      <c r="T347">
        <v>14.785402344819801</v>
      </c>
      <c r="U347">
        <v>19.674650124743302</v>
      </c>
      <c r="V347">
        <v>27.6209320144449</v>
      </c>
      <c r="W347">
        <v>23.434905412931801</v>
      </c>
      <c r="X347">
        <v>13.002734794589401</v>
      </c>
      <c r="Y347">
        <v>29.938394556598698</v>
      </c>
      <c r="Z347" t="s">
        <v>59</v>
      </c>
      <c r="AA347" t="s">
        <v>59</v>
      </c>
    </row>
    <row r="348" spans="1:27" x14ac:dyDescent="0.45">
      <c r="A348" t="s">
        <v>151</v>
      </c>
      <c r="B348" t="s">
        <v>198</v>
      </c>
      <c r="C348">
        <v>51.031396034791797</v>
      </c>
      <c r="D348">
        <v>58.970612000640301</v>
      </c>
      <c r="E348">
        <v>59.872246141731601</v>
      </c>
      <c r="F348">
        <v>60.738534272942303</v>
      </c>
      <c r="G348">
        <v>61.584506065325797</v>
      </c>
      <c r="H348">
        <v>62.438848117326202</v>
      </c>
      <c r="I348">
        <v>63.330247027387401</v>
      </c>
      <c r="J348">
        <v>64.287389393953603</v>
      </c>
      <c r="K348">
        <v>65.338961815468707</v>
      </c>
      <c r="L348">
        <v>66.513650890376994</v>
      </c>
      <c r="M348">
        <v>67.840143217122304</v>
      </c>
      <c r="N348">
        <v>69.347125394148705</v>
      </c>
      <c r="O348">
        <v>71.002872352833407</v>
      </c>
      <c r="P348">
        <v>73.778868023432395</v>
      </c>
      <c r="Q348">
        <v>78.521836838469596</v>
      </c>
      <c r="R348">
        <v>83.602485074443294</v>
      </c>
      <c r="S348">
        <v>87.216710797253697</v>
      </c>
      <c r="T348">
        <v>88.102095858177606</v>
      </c>
      <c r="U348">
        <v>88.032047271728601</v>
      </c>
      <c r="V348">
        <v>88.165574957617295</v>
      </c>
      <c r="W348">
        <v>88.661815285712393</v>
      </c>
      <c r="X348">
        <v>88.930311496522194</v>
      </c>
      <c r="Y348">
        <v>89.176204815323899</v>
      </c>
      <c r="Z348">
        <v>89.038116455078097</v>
      </c>
      <c r="AA348">
        <v>89.021844679612101</v>
      </c>
    </row>
    <row r="349" spans="1:27" x14ac:dyDescent="0.45">
      <c r="A349" t="s">
        <v>151</v>
      </c>
      <c r="B349" t="s">
        <v>199</v>
      </c>
      <c r="C349">
        <v>71.459007719991504</v>
      </c>
      <c r="D349">
        <v>74.9203113970256</v>
      </c>
      <c r="E349">
        <v>75.290755756798703</v>
      </c>
      <c r="F349">
        <v>75.6840752828994</v>
      </c>
      <c r="G349">
        <v>76.046170340551001</v>
      </c>
      <c r="H349">
        <v>76.327439741901898</v>
      </c>
      <c r="I349">
        <v>76.474862438026904</v>
      </c>
      <c r="J349">
        <v>76.498245568365704</v>
      </c>
      <c r="K349">
        <v>76.504732623476102</v>
      </c>
      <c r="L349">
        <v>76.509042827103301</v>
      </c>
      <c r="M349">
        <v>76.5143930040295</v>
      </c>
      <c r="N349">
        <v>76.524444141471307</v>
      </c>
      <c r="O349">
        <v>76.5667802279537</v>
      </c>
      <c r="P349">
        <v>76.658519914073395</v>
      </c>
      <c r="Q349">
        <v>76.7955768077952</v>
      </c>
      <c r="R349">
        <v>76.974136709176605</v>
      </c>
      <c r="S349">
        <v>77.190385418275298</v>
      </c>
      <c r="T349">
        <v>77.440508735148597</v>
      </c>
      <c r="U349">
        <v>77.720692459854106</v>
      </c>
      <c r="V349">
        <v>78.0271223924494</v>
      </c>
      <c r="W349">
        <v>78.355984332991994</v>
      </c>
      <c r="X349">
        <v>78.677960602824001</v>
      </c>
      <c r="Y349">
        <v>78.932400741805694</v>
      </c>
      <c r="Z349">
        <v>79.199683215790998</v>
      </c>
      <c r="AA349">
        <v>79.473493574804607</v>
      </c>
    </row>
    <row r="350" spans="1:27" x14ac:dyDescent="0.45">
      <c r="A350" t="s">
        <v>151</v>
      </c>
      <c r="B350" t="s">
        <v>200</v>
      </c>
      <c r="C350">
        <v>30.594517808872499</v>
      </c>
      <c r="D350">
        <v>41.986154060065601</v>
      </c>
      <c r="E350">
        <v>42.901889518615697</v>
      </c>
      <c r="F350">
        <v>43.782406903037597</v>
      </c>
      <c r="G350">
        <v>44.630176152187197</v>
      </c>
      <c r="H350">
        <v>45.447673644188797</v>
      </c>
      <c r="I350">
        <v>46.237375757166902</v>
      </c>
      <c r="J350">
        <v>47.001758869245698</v>
      </c>
      <c r="K350">
        <v>47.743299358549599</v>
      </c>
      <c r="L350">
        <v>48.464473603202897</v>
      </c>
      <c r="M350">
        <v>49.167757981329999</v>
      </c>
      <c r="N350">
        <v>49.852137514888803</v>
      </c>
      <c r="O350">
        <v>50.483001708984403</v>
      </c>
      <c r="P350">
        <v>51.159393310546903</v>
      </c>
      <c r="Q350">
        <v>51.8307495117188</v>
      </c>
      <c r="R350">
        <v>52.500213623046903</v>
      </c>
      <c r="S350">
        <v>53.172077178955099</v>
      </c>
      <c r="T350">
        <v>53.812557220458999</v>
      </c>
      <c r="U350">
        <v>54.4541015625</v>
      </c>
      <c r="V350">
        <v>55.0956840515137</v>
      </c>
      <c r="W350">
        <v>55.738204956054702</v>
      </c>
      <c r="X350">
        <v>56.278528764876803</v>
      </c>
      <c r="Y350">
        <v>56.876170246402701</v>
      </c>
      <c r="Z350">
        <v>57.493470422659897</v>
      </c>
      <c r="AA350">
        <v>58.117935339787799</v>
      </c>
    </row>
    <row r="351" spans="1:27" x14ac:dyDescent="0.45">
      <c r="A351" t="s">
        <v>151</v>
      </c>
      <c r="B351" t="s">
        <v>201</v>
      </c>
      <c r="C351">
        <v>83.191197319911097</v>
      </c>
      <c r="D351">
        <v>86.271091245781307</v>
      </c>
      <c r="E351">
        <v>86.490634591300207</v>
      </c>
      <c r="F351">
        <v>86.611411509028201</v>
      </c>
      <c r="G351">
        <v>86.679297303324603</v>
      </c>
      <c r="H351">
        <v>86.733675449011201</v>
      </c>
      <c r="I351">
        <v>86.776824448488696</v>
      </c>
      <c r="J351">
        <v>86.812512339085103</v>
      </c>
      <c r="K351">
        <v>86.844507158128494</v>
      </c>
      <c r="L351">
        <v>86.876576942946897</v>
      </c>
      <c r="M351">
        <v>86.912489730868302</v>
      </c>
      <c r="N351">
        <v>86.956013559220906</v>
      </c>
      <c r="O351">
        <v>87.010916465332599</v>
      </c>
      <c r="P351">
        <v>87.082494373569602</v>
      </c>
      <c r="Q351">
        <v>87.182777765422102</v>
      </c>
      <c r="R351">
        <v>87.313370149797805</v>
      </c>
      <c r="S351">
        <v>87.465332034238699</v>
      </c>
      <c r="T351">
        <v>87.630629057818098</v>
      </c>
      <c r="U351">
        <v>87.800029575728104</v>
      </c>
      <c r="V351">
        <v>87.962049375300793</v>
      </c>
      <c r="W351">
        <v>88.127368562353794</v>
      </c>
      <c r="X351">
        <v>88.295349043837504</v>
      </c>
      <c r="Y351">
        <v>88.466051166445197</v>
      </c>
      <c r="Z351">
        <v>88.6395352768685</v>
      </c>
      <c r="AA351">
        <v>88.815861721797205</v>
      </c>
    </row>
    <row r="352" spans="1:27" x14ac:dyDescent="0.45">
      <c r="A352" t="s">
        <v>151</v>
      </c>
      <c r="B352" t="s">
        <v>202</v>
      </c>
      <c r="C352">
        <v>74.869900695159799</v>
      </c>
      <c r="D352">
        <v>81.148436542380594</v>
      </c>
      <c r="E352">
        <v>81.596045062195699</v>
      </c>
      <c r="F352">
        <v>81.994349150267297</v>
      </c>
      <c r="G352">
        <v>82.354033584167098</v>
      </c>
      <c r="H352">
        <v>82.681682481455894</v>
      </c>
      <c r="I352">
        <v>82.983879959694505</v>
      </c>
      <c r="J352">
        <v>83.267210136443893</v>
      </c>
      <c r="K352">
        <v>83.538257129264906</v>
      </c>
      <c r="L352">
        <v>83.803605055718407</v>
      </c>
      <c r="M352">
        <v>84.069838033365102</v>
      </c>
      <c r="N352">
        <v>84.343846036307994</v>
      </c>
      <c r="O352">
        <v>84.622575859968293</v>
      </c>
      <c r="P352">
        <v>84.897387418131203</v>
      </c>
      <c r="Q352">
        <v>85.167658544272598</v>
      </c>
      <c r="R352">
        <v>85.4331367898168</v>
      </c>
      <c r="S352">
        <v>85.6935697061881</v>
      </c>
      <c r="T352">
        <v>85.948704844810806</v>
      </c>
      <c r="U352">
        <v>86.198289757109094</v>
      </c>
      <c r="V352">
        <v>86.442071994507202</v>
      </c>
      <c r="W352">
        <v>86.679799108429606</v>
      </c>
      <c r="X352">
        <v>86.911218650300398</v>
      </c>
      <c r="Y352">
        <v>87.1360781715439</v>
      </c>
      <c r="Z352">
        <v>87.349556243880997</v>
      </c>
      <c r="AA352">
        <v>87.615971023576293</v>
      </c>
    </row>
    <row r="353" spans="1:27" x14ac:dyDescent="0.45">
      <c r="A353" t="s">
        <v>151</v>
      </c>
      <c r="B353" t="s">
        <v>203</v>
      </c>
      <c r="C353">
        <v>51.9679908313922</v>
      </c>
      <c r="D353">
        <v>56.2589954883628</v>
      </c>
      <c r="E353">
        <v>57.001433937826903</v>
      </c>
      <c r="F353">
        <v>57.672358752848197</v>
      </c>
      <c r="G353">
        <v>58.372434123206602</v>
      </c>
      <c r="H353">
        <v>59.097739095010198</v>
      </c>
      <c r="I353">
        <v>59.824175837899702</v>
      </c>
      <c r="J353">
        <v>60.527646521515699</v>
      </c>
      <c r="K353">
        <v>61.184053315498801</v>
      </c>
      <c r="L353">
        <v>61.769298389489599</v>
      </c>
      <c r="M353">
        <v>62.259283913128698</v>
      </c>
      <c r="N353">
        <v>62.629912056056902</v>
      </c>
      <c r="O353">
        <v>62.850627754451999</v>
      </c>
      <c r="P353">
        <v>62.961656030326303</v>
      </c>
      <c r="Q353">
        <v>63.052402409703397</v>
      </c>
      <c r="R353">
        <v>63.1352327065742</v>
      </c>
      <c r="S353">
        <v>63.2096349937231</v>
      </c>
      <c r="T353">
        <v>63.275097343934704</v>
      </c>
      <c r="U353">
        <v>63.331107829993599</v>
      </c>
      <c r="V353">
        <v>63.377154524684101</v>
      </c>
      <c r="W353">
        <v>63.412725500790799</v>
      </c>
      <c r="X353">
        <v>63.4373088310982</v>
      </c>
      <c r="Y353">
        <v>63.450392588390898</v>
      </c>
      <c r="Z353">
        <v>63.476669921032702</v>
      </c>
      <c r="AA353">
        <v>63.582370516354501</v>
      </c>
    </row>
    <row r="354" spans="1:27" x14ac:dyDescent="0.45">
      <c r="A354" t="s">
        <v>151</v>
      </c>
      <c r="B354" t="s">
        <v>204</v>
      </c>
      <c r="C354">
        <v>61.300915106324901</v>
      </c>
      <c r="D354">
        <v>61.745916061390297</v>
      </c>
      <c r="E354">
        <v>61.755770864605601</v>
      </c>
      <c r="F354">
        <v>61.758153455569598</v>
      </c>
      <c r="G354">
        <v>61.7281374379602</v>
      </c>
      <c r="H354">
        <v>61.655517255998902</v>
      </c>
      <c r="I354">
        <v>61.549701077485601</v>
      </c>
      <c r="J354">
        <v>61.419968849909601</v>
      </c>
      <c r="K354">
        <v>61.275600520760399</v>
      </c>
      <c r="L354">
        <v>61.125876037527398</v>
      </c>
      <c r="M354">
        <v>60.980075347700001</v>
      </c>
      <c r="N354">
        <v>60.847478398767699</v>
      </c>
      <c r="O354">
        <v>60.735709065254397</v>
      </c>
      <c r="P354">
        <v>60.634163278886597</v>
      </c>
      <c r="Q354">
        <v>60.533318746532302</v>
      </c>
      <c r="R354">
        <v>60.434006334432802</v>
      </c>
      <c r="S354">
        <v>60.336288680563499</v>
      </c>
      <c r="T354">
        <v>60.240228422899698</v>
      </c>
      <c r="U354">
        <v>60.145888199417001</v>
      </c>
      <c r="V354">
        <v>60.0533306480907</v>
      </c>
      <c r="W354">
        <v>59.962618406896297</v>
      </c>
      <c r="X354">
        <v>59.873814113809203</v>
      </c>
      <c r="Y354">
        <v>59.809651320554302</v>
      </c>
      <c r="Z354">
        <v>59.831548804832103</v>
      </c>
      <c r="AA354">
        <v>59.885956137021402</v>
      </c>
    </row>
    <row r="355" spans="1:27" x14ac:dyDescent="0.45">
      <c r="A355" t="s">
        <v>151</v>
      </c>
      <c r="B355" t="s">
        <v>205</v>
      </c>
      <c r="C355">
        <v>18.807148084731399</v>
      </c>
      <c r="D355">
        <v>31.462621265220498</v>
      </c>
      <c r="E355">
        <v>32.742805476388902</v>
      </c>
      <c r="F355">
        <v>34.073278101822197</v>
      </c>
      <c r="G355">
        <v>35.427035438257903</v>
      </c>
      <c r="H355">
        <v>36.785516284483997</v>
      </c>
      <c r="I355">
        <v>38.1301594392881</v>
      </c>
      <c r="J355">
        <v>39.442403701458197</v>
      </c>
      <c r="K355">
        <v>40.703687869782101</v>
      </c>
      <c r="L355">
        <v>41.895450743047498</v>
      </c>
      <c r="M355">
        <v>42.9991311200422</v>
      </c>
      <c r="N355">
        <v>44.001873662249601</v>
      </c>
      <c r="O355">
        <v>44.804872355737402</v>
      </c>
      <c r="P355">
        <v>45.373565813714997</v>
      </c>
      <c r="Q355">
        <v>45.832134384777298</v>
      </c>
      <c r="R355">
        <v>46.313879946789697</v>
      </c>
      <c r="S355">
        <v>46.952104377617097</v>
      </c>
      <c r="T355">
        <v>47.880109555124697</v>
      </c>
      <c r="U355">
        <v>49.231197357177699</v>
      </c>
      <c r="V355">
        <v>54.584373474121101</v>
      </c>
      <c r="W355">
        <v>55.9266166687012</v>
      </c>
      <c r="X355">
        <v>57.235877990722699</v>
      </c>
      <c r="Y355">
        <v>58.508777618408203</v>
      </c>
      <c r="Z355">
        <v>59.742374420166001</v>
      </c>
      <c r="AA355">
        <v>60.934192657470703</v>
      </c>
    </row>
    <row r="356" spans="1:27" x14ac:dyDescent="0.45">
      <c r="A356" t="s">
        <v>151</v>
      </c>
      <c r="B356" t="s">
        <v>206</v>
      </c>
      <c r="C356">
        <v>54.213790243794001</v>
      </c>
      <c r="D356">
        <v>52.861954900453497</v>
      </c>
      <c r="E356">
        <v>52.764808691157</v>
      </c>
      <c r="F356">
        <v>52.746642793775898</v>
      </c>
      <c r="G356">
        <v>52.802349381968199</v>
      </c>
      <c r="H356">
        <v>52.917529552380799</v>
      </c>
      <c r="I356">
        <v>53.074507031037001</v>
      </c>
      <c r="J356">
        <v>53.256638067827197</v>
      </c>
      <c r="K356">
        <v>53.4472789126416</v>
      </c>
      <c r="L356">
        <v>53.629785815370603</v>
      </c>
      <c r="M356">
        <v>53.787515025904199</v>
      </c>
      <c r="N356">
        <v>53.9038227941329</v>
      </c>
      <c r="O356">
        <v>53.960887424416903</v>
      </c>
      <c r="P356">
        <v>53.956309249607301</v>
      </c>
      <c r="Q356">
        <v>53.910175803436502</v>
      </c>
      <c r="R356">
        <v>53.826718762405299</v>
      </c>
      <c r="S356">
        <v>53.707183951889299</v>
      </c>
      <c r="T356">
        <v>53.552817197263899</v>
      </c>
      <c r="U356">
        <v>53.364864323904598</v>
      </c>
      <c r="V356">
        <v>53.144571157186803</v>
      </c>
      <c r="W356">
        <v>52.893183522486197</v>
      </c>
      <c r="X356">
        <v>52.611947245178001</v>
      </c>
      <c r="Y356">
        <v>52.232151213081103</v>
      </c>
      <c r="Z356">
        <v>52.1634832477272</v>
      </c>
      <c r="AA356">
        <v>52.164574701186702</v>
      </c>
    </row>
    <row r="357" spans="1:27" x14ac:dyDescent="0.45">
      <c r="A357" t="s">
        <v>151</v>
      </c>
      <c r="B357" t="s">
        <v>207</v>
      </c>
      <c r="C357">
        <v>61.000502194261003</v>
      </c>
      <c r="D357">
        <v>64.260234439221094</v>
      </c>
      <c r="E357">
        <v>64.646880283041</v>
      </c>
      <c r="F357">
        <v>65.040000915527301</v>
      </c>
      <c r="G357">
        <v>64.845298767089801</v>
      </c>
      <c r="H357">
        <v>65.022537231445298</v>
      </c>
      <c r="I357">
        <v>66.126136779785199</v>
      </c>
      <c r="J357">
        <v>67.015586853027301</v>
      </c>
      <c r="K357">
        <v>67.004165649414105</v>
      </c>
      <c r="L357">
        <v>68.097698607888304</v>
      </c>
      <c r="M357">
        <v>68.459259033203097</v>
      </c>
      <c r="N357">
        <v>69.530548095703097</v>
      </c>
      <c r="O357">
        <v>69.477993408203105</v>
      </c>
      <c r="P357">
        <v>69.577232666015604</v>
      </c>
      <c r="Q357">
        <v>69.927763626663804</v>
      </c>
      <c r="R357">
        <v>70.307105351200804</v>
      </c>
      <c r="S357">
        <v>70.484771728515597</v>
      </c>
      <c r="T357">
        <v>70.473381042480497</v>
      </c>
      <c r="U357">
        <v>70.454254150390597</v>
      </c>
      <c r="V357">
        <v>70.471176147460895</v>
      </c>
      <c r="W357">
        <v>70.456527709960895</v>
      </c>
      <c r="X357">
        <v>70.291732788085895</v>
      </c>
      <c r="Y357">
        <v>70.205927533141306</v>
      </c>
      <c r="Z357">
        <v>70.158506424344495</v>
      </c>
      <c r="AA357">
        <v>70.292302689143099</v>
      </c>
    </row>
    <row r="358" spans="1:27" x14ac:dyDescent="0.45">
      <c r="A358" t="s">
        <v>151</v>
      </c>
      <c r="B358" t="s">
        <v>208</v>
      </c>
      <c r="C358">
        <v>19.173503965162599</v>
      </c>
      <c r="D358">
        <v>24.3672526919772</v>
      </c>
      <c r="E358">
        <v>24.948936272514299</v>
      </c>
      <c r="F358">
        <v>25.554092566565899</v>
      </c>
      <c r="G358">
        <v>26.174540783028299</v>
      </c>
      <c r="H358">
        <v>26.802100130797701</v>
      </c>
      <c r="I358">
        <v>27.428589818770199</v>
      </c>
      <c r="J358">
        <v>28.045829055842201</v>
      </c>
      <c r="K358">
        <v>28.645637050909901</v>
      </c>
      <c r="L358">
        <v>29.219833012869302</v>
      </c>
      <c r="M358">
        <v>29.758134735567499</v>
      </c>
      <c r="N358">
        <v>30.250402725852599</v>
      </c>
      <c r="O358">
        <v>30.699604168099601</v>
      </c>
      <c r="P358">
        <v>31.122277940302901</v>
      </c>
      <c r="Q358">
        <v>31.533420172454299</v>
      </c>
      <c r="R358">
        <v>31.948026994545401</v>
      </c>
      <c r="S358">
        <v>32.3810945365679</v>
      </c>
      <c r="T358">
        <v>32.847618928513597</v>
      </c>
      <c r="U358">
        <v>33.3625963003742</v>
      </c>
      <c r="V358">
        <v>33.941022782141197</v>
      </c>
      <c r="W358">
        <v>34.623913499951101</v>
      </c>
      <c r="X358">
        <v>35.570667629974203</v>
      </c>
      <c r="Y358">
        <v>36.654065642660299</v>
      </c>
      <c r="Z358">
        <v>37.5478515625</v>
      </c>
      <c r="AA358">
        <v>38.129890441894503</v>
      </c>
    </row>
    <row r="359" spans="1:27" x14ac:dyDescent="0.45">
      <c r="A359" t="s">
        <v>151</v>
      </c>
      <c r="B359" t="s">
        <v>209</v>
      </c>
      <c r="C359">
        <v>36.001179135236598</v>
      </c>
      <c r="D359">
        <v>39.138417139774198</v>
      </c>
      <c r="E359">
        <v>39.537518560884301</v>
      </c>
      <c r="F359">
        <v>39.9553922931877</v>
      </c>
      <c r="G359">
        <v>40.3928506135438</v>
      </c>
      <c r="H359">
        <v>40.850705798812101</v>
      </c>
      <c r="I359">
        <v>41.329770125851901</v>
      </c>
      <c r="J359">
        <v>41.830855871522601</v>
      </c>
      <c r="K359">
        <v>42.347049995949703</v>
      </c>
      <c r="L359">
        <v>43.154749240701598</v>
      </c>
      <c r="M359">
        <v>44.3356772609527</v>
      </c>
      <c r="N359">
        <v>45.520817672664698</v>
      </c>
      <c r="O359">
        <v>46.683363246475899</v>
      </c>
      <c r="P359">
        <v>47.918278481042599</v>
      </c>
      <c r="Q359">
        <v>49.131368876620598</v>
      </c>
      <c r="R359">
        <v>50.239240021236803</v>
      </c>
      <c r="S359">
        <v>51.154904774522699</v>
      </c>
      <c r="T359">
        <v>51.911474815117501</v>
      </c>
      <c r="U359">
        <v>52.601048235434398</v>
      </c>
      <c r="V359">
        <v>53.2088897464754</v>
      </c>
      <c r="W359">
        <v>53.715785994801699</v>
      </c>
      <c r="X359">
        <v>54.107771989597701</v>
      </c>
      <c r="Y359">
        <v>54.450410251077599</v>
      </c>
      <c r="Z359">
        <v>54.790234356832698</v>
      </c>
      <c r="AA359">
        <v>55.124271616885103</v>
      </c>
    </row>
    <row r="360" spans="1:27" x14ac:dyDescent="0.45">
      <c r="A360" t="s">
        <v>151</v>
      </c>
      <c r="B360" t="s">
        <v>210</v>
      </c>
      <c r="C360">
        <v>48.433864593505902</v>
      </c>
      <c r="D360">
        <v>53.587247111250001</v>
      </c>
      <c r="E360">
        <v>53.897261349721902</v>
      </c>
      <c r="F360">
        <v>54.222745830176997</v>
      </c>
      <c r="G360">
        <v>54.5782811140771</v>
      </c>
      <c r="H360">
        <v>54.978756966086898</v>
      </c>
      <c r="I360">
        <v>55.439779867639899</v>
      </c>
      <c r="J360">
        <v>55.962758962982399</v>
      </c>
      <c r="K360">
        <v>56.530384129906402</v>
      </c>
      <c r="L360">
        <v>57.125416927261597</v>
      </c>
      <c r="M360">
        <v>57.7306189138977</v>
      </c>
      <c r="N360">
        <v>58.3287516486646</v>
      </c>
      <c r="O360">
        <v>58.902576690411998</v>
      </c>
      <c r="P360">
        <v>59.434855597989497</v>
      </c>
      <c r="Q360">
        <v>59.908349930246899</v>
      </c>
      <c r="R360">
        <v>60.303048617165402</v>
      </c>
      <c r="S360">
        <v>60.641712473715401</v>
      </c>
      <c r="T360">
        <v>60.965765653717902</v>
      </c>
      <c r="U360">
        <v>61.2761057031842</v>
      </c>
      <c r="V360">
        <v>61.569582275331399</v>
      </c>
      <c r="W360">
        <v>61.843045023376497</v>
      </c>
      <c r="X360">
        <v>62.093343600536599</v>
      </c>
      <c r="Y360">
        <v>62.317327660028901</v>
      </c>
      <c r="Z360">
        <v>62.511846855070303</v>
      </c>
      <c r="AA360">
        <v>62.673750838878</v>
      </c>
    </row>
    <row r="361" spans="1:27" x14ac:dyDescent="0.45">
      <c r="A361" t="s">
        <v>151</v>
      </c>
      <c r="B361" t="s">
        <v>211</v>
      </c>
      <c r="C361">
        <v>58.0567159911676</v>
      </c>
      <c r="D361">
        <v>63.616665382258397</v>
      </c>
      <c r="E361">
        <v>63.954175745335803</v>
      </c>
      <c r="F361">
        <v>64.282255489250502</v>
      </c>
      <c r="G361">
        <v>64.605597268754394</v>
      </c>
      <c r="H361">
        <v>64.927274146133797</v>
      </c>
      <c r="I361">
        <v>65.234090173900398</v>
      </c>
      <c r="J361">
        <v>65.520980965152106</v>
      </c>
      <c r="K361">
        <v>65.800003051757798</v>
      </c>
      <c r="L361">
        <v>66.0676053984361</v>
      </c>
      <c r="M361">
        <v>66.336219787597699</v>
      </c>
      <c r="N361">
        <v>66.628005981445298</v>
      </c>
      <c r="O361">
        <v>66.9191886197857</v>
      </c>
      <c r="P361">
        <v>67.209892272949205</v>
      </c>
      <c r="Q361">
        <v>67.499954223632798</v>
      </c>
      <c r="R361">
        <v>67.752464337910098</v>
      </c>
      <c r="S361">
        <v>67.880790710449205</v>
      </c>
      <c r="T361">
        <v>68.0623356528248</v>
      </c>
      <c r="U361">
        <v>68.287780761718807</v>
      </c>
      <c r="V361">
        <v>68.548524027250906</v>
      </c>
      <c r="W361">
        <v>68.820638257603093</v>
      </c>
      <c r="X361">
        <v>69.104316643847596</v>
      </c>
      <c r="Y361">
        <v>69.399752377056799</v>
      </c>
      <c r="Z361">
        <v>69.707138648303001</v>
      </c>
      <c r="AA361">
        <v>70.026668648658401</v>
      </c>
    </row>
    <row r="362" spans="1:27" x14ac:dyDescent="0.45">
      <c r="A362" t="s">
        <v>151</v>
      </c>
      <c r="B362" t="s">
        <v>212</v>
      </c>
      <c r="C362">
        <v>75.149368246826896</v>
      </c>
      <c r="D362">
        <v>78.284824754653897</v>
      </c>
      <c r="E362">
        <v>78.290236529026103</v>
      </c>
      <c r="F362">
        <v>78.297291892684697</v>
      </c>
      <c r="G362">
        <v>78.306942033553796</v>
      </c>
      <c r="H362">
        <v>78.318535037031097</v>
      </c>
      <c r="I362">
        <v>78.412126230666999</v>
      </c>
      <c r="J362">
        <v>78.755612573541001</v>
      </c>
      <c r="K362">
        <v>79.335827074964399</v>
      </c>
      <c r="L362">
        <v>80.129096620755107</v>
      </c>
      <c r="M362">
        <v>81.111748096730494</v>
      </c>
      <c r="N362">
        <v>82.260108388708403</v>
      </c>
      <c r="O362">
        <v>83.550504382506404</v>
      </c>
      <c r="P362">
        <v>84.959262963942294</v>
      </c>
      <c r="Q362">
        <v>86.462711018833502</v>
      </c>
      <c r="R362">
        <v>88.037175432997799</v>
      </c>
      <c r="S362">
        <v>89.888139193913304</v>
      </c>
      <c r="T362">
        <v>90.562727947070002</v>
      </c>
      <c r="U362">
        <v>90.876460971442796</v>
      </c>
      <c r="V362">
        <v>91.200885909972897</v>
      </c>
      <c r="W362">
        <v>91.515966492507005</v>
      </c>
      <c r="X362">
        <v>91.821672299231906</v>
      </c>
      <c r="Y362">
        <v>92.117972910453005</v>
      </c>
      <c r="Z362">
        <v>92.404837906616294</v>
      </c>
      <c r="AA362">
        <v>92.682236868336005</v>
      </c>
    </row>
    <row r="363" spans="1:27" x14ac:dyDescent="0.45">
      <c r="A363" t="s">
        <v>151</v>
      </c>
      <c r="B363" t="s">
        <v>213</v>
      </c>
      <c r="C363">
        <v>69.490757184353697</v>
      </c>
      <c r="D363">
        <v>74.349357017924703</v>
      </c>
      <c r="E363">
        <v>74.793837167767606</v>
      </c>
      <c r="F363">
        <v>75.192444355543003</v>
      </c>
      <c r="G363">
        <v>75.534182857015395</v>
      </c>
      <c r="H363">
        <v>75.808056947949595</v>
      </c>
      <c r="I363">
        <v>76.004938901377997</v>
      </c>
      <c r="J363">
        <v>76.161919191816395</v>
      </c>
      <c r="K363">
        <v>76.314403877584894</v>
      </c>
      <c r="L363">
        <v>76.459676181004696</v>
      </c>
      <c r="M363">
        <v>76.596414583679206</v>
      </c>
      <c r="N363">
        <v>76.723297567211901</v>
      </c>
      <c r="O363">
        <v>76.839003613206003</v>
      </c>
      <c r="P363">
        <v>76.942211203265003</v>
      </c>
      <c r="Q363">
        <v>77.031598818992194</v>
      </c>
      <c r="R363">
        <v>77.105844941990895</v>
      </c>
      <c r="S363">
        <v>77.163628053864599</v>
      </c>
      <c r="T363">
        <v>77.203626636216597</v>
      </c>
      <c r="U363">
        <v>77.224519170650296</v>
      </c>
      <c r="V363">
        <v>77.280481659808402</v>
      </c>
      <c r="W363">
        <v>77.459552851837699</v>
      </c>
      <c r="X363">
        <v>77.638253353704499</v>
      </c>
      <c r="Y363">
        <v>77.833957032612801</v>
      </c>
      <c r="Z363">
        <v>78.046463313733497</v>
      </c>
      <c r="AA363">
        <v>78.275571579544007</v>
      </c>
    </row>
    <row r="364" spans="1:27" x14ac:dyDescent="0.45">
      <c r="A364" t="s">
        <v>151</v>
      </c>
      <c r="B364" t="s">
        <v>214</v>
      </c>
      <c r="C364">
        <v>68.930800504129493</v>
      </c>
      <c r="D364">
        <v>72.772483120770303</v>
      </c>
      <c r="E364">
        <v>73.156581408158601</v>
      </c>
      <c r="F364">
        <v>73.550065194467507</v>
      </c>
      <c r="G364">
        <v>73.955875073313607</v>
      </c>
      <c r="H364">
        <v>74.376951638313301</v>
      </c>
      <c r="I364">
        <v>74.816235483083204</v>
      </c>
      <c r="J364">
        <v>75.276667201239704</v>
      </c>
      <c r="K364">
        <v>75.761525058873801</v>
      </c>
      <c r="L364">
        <v>76.274487911677895</v>
      </c>
      <c r="M364">
        <v>76.822147540744993</v>
      </c>
      <c r="N364">
        <v>77.402093683393403</v>
      </c>
      <c r="O364">
        <v>78.011816498546196</v>
      </c>
      <c r="P364">
        <v>78.648806145126798</v>
      </c>
      <c r="Q364">
        <v>79.310552782058593</v>
      </c>
      <c r="R364">
        <v>79.994546568264894</v>
      </c>
      <c r="S364">
        <v>80.698277662669</v>
      </c>
      <c r="T364">
        <v>81.419236224194293</v>
      </c>
      <c r="U364">
        <v>82.193165050240296</v>
      </c>
      <c r="V364">
        <v>82.685492996092094</v>
      </c>
      <c r="W364">
        <v>83.103300308710502</v>
      </c>
      <c r="X364">
        <v>83.526743718963701</v>
      </c>
      <c r="Y364">
        <v>83.948011827236101</v>
      </c>
      <c r="Z364">
        <v>84.366355495119393</v>
      </c>
      <c r="AA364">
        <v>84.7810255849745</v>
      </c>
    </row>
    <row r="365" spans="1:27" x14ac:dyDescent="0.45">
      <c r="A365" t="s">
        <v>151</v>
      </c>
      <c r="B365" t="s">
        <v>215</v>
      </c>
      <c r="C365">
        <v>53.696067810058601</v>
      </c>
      <c r="D365">
        <v>51.132083892822301</v>
      </c>
      <c r="E365">
        <v>51.158481597900398</v>
      </c>
      <c r="F365">
        <v>51.2144165039062</v>
      </c>
      <c r="G365">
        <v>51.725799560546903</v>
      </c>
      <c r="H365">
        <v>52.283199310302699</v>
      </c>
      <c r="I365">
        <v>52.502853393554702</v>
      </c>
      <c r="J365">
        <v>52.654014587402301</v>
      </c>
      <c r="K365">
        <v>52.828155517578097</v>
      </c>
      <c r="L365">
        <v>53.063304901122997</v>
      </c>
      <c r="M365">
        <v>53.135812543457398</v>
      </c>
      <c r="N365">
        <v>53.284836771486901</v>
      </c>
      <c r="O365">
        <v>53.508546189324903</v>
      </c>
      <c r="P365">
        <v>53.807644227620798</v>
      </c>
      <c r="Q365">
        <v>54.182108743131799</v>
      </c>
      <c r="R365">
        <v>54.631917592615103</v>
      </c>
      <c r="S365">
        <v>55.157048632827603</v>
      </c>
      <c r="T365">
        <v>55.757479720526597</v>
      </c>
      <c r="U365">
        <v>56.433188712469097</v>
      </c>
      <c r="V365">
        <v>57.184153465412301</v>
      </c>
      <c r="W365">
        <v>58.130819197777903</v>
      </c>
      <c r="X365">
        <v>58.293469176193703</v>
      </c>
      <c r="Y365">
        <v>58.365996974481803</v>
      </c>
      <c r="Z365">
        <v>58.438281585468403</v>
      </c>
      <c r="AA365">
        <v>58.507535048370201</v>
      </c>
    </row>
    <row r="366" spans="1:27" x14ac:dyDescent="0.45">
      <c r="A366" t="s">
        <v>71</v>
      </c>
      <c r="B366" t="s">
        <v>198</v>
      </c>
      <c r="C366">
        <v>3.1070000000000002</v>
      </c>
      <c r="D366">
        <v>2.4870000000000001</v>
      </c>
      <c r="E366">
        <v>2.3919999999999999</v>
      </c>
      <c r="F366">
        <v>2.2679999999999998</v>
      </c>
      <c r="G366">
        <v>2.202</v>
      </c>
      <c r="H366">
        <v>2.1970000000000001</v>
      </c>
      <c r="I366">
        <v>2.1970000000000001</v>
      </c>
      <c r="J366">
        <v>2.1930000000000001</v>
      </c>
      <c r="K366">
        <v>2.16</v>
      </c>
      <c r="L366">
        <v>2.15</v>
      </c>
      <c r="M366">
        <v>2.1</v>
      </c>
      <c r="N366">
        <v>2.08</v>
      </c>
      <c r="O366">
        <v>2.0499999999999998</v>
      </c>
      <c r="P366">
        <v>2.11</v>
      </c>
      <c r="Q366">
        <v>2.11</v>
      </c>
      <c r="R366">
        <v>2.19</v>
      </c>
      <c r="S366">
        <v>2.16</v>
      </c>
      <c r="T366">
        <v>2.11</v>
      </c>
      <c r="U366">
        <v>2.08</v>
      </c>
      <c r="V366">
        <v>2</v>
      </c>
      <c r="W366">
        <v>1.89</v>
      </c>
      <c r="X366">
        <v>1.77</v>
      </c>
      <c r="Y366">
        <v>1.71</v>
      </c>
      <c r="Z366">
        <v>1.63</v>
      </c>
      <c r="AA366">
        <v>1.51</v>
      </c>
    </row>
    <row r="367" spans="1:27" x14ac:dyDescent="0.45">
      <c r="A367" t="s">
        <v>71</v>
      </c>
      <c r="B367" t="s">
        <v>199</v>
      </c>
      <c r="C367">
        <v>3.444</v>
      </c>
      <c r="D367">
        <v>2.714</v>
      </c>
      <c r="E367">
        <v>2.6709999999999998</v>
      </c>
      <c r="F367">
        <v>2.633</v>
      </c>
      <c r="G367">
        <v>2.5790000000000002</v>
      </c>
      <c r="H367">
        <v>2.536</v>
      </c>
      <c r="I367">
        <v>2.4950000000000001</v>
      </c>
      <c r="J367">
        <v>2.456</v>
      </c>
      <c r="K367">
        <v>2.4209999999999998</v>
      </c>
      <c r="L367">
        <v>2.391</v>
      </c>
      <c r="M367">
        <v>2.3639999999999999</v>
      </c>
      <c r="N367">
        <v>2.34</v>
      </c>
      <c r="O367">
        <v>2.3170000000000002</v>
      </c>
      <c r="P367">
        <v>2.294</v>
      </c>
      <c r="Q367">
        <v>2.2690000000000001</v>
      </c>
      <c r="R367">
        <v>2.2109999999999999</v>
      </c>
      <c r="S367">
        <v>2.137</v>
      </c>
      <c r="T367">
        <v>2.0859999999999999</v>
      </c>
      <c r="U367">
        <v>2.0409999999999999</v>
      </c>
      <c r="V367">
        <v>2.0299999999999998</v>
      </c>
      <c r="W367">
        <v>2.02</v>
      </c>
      <c r="X367">
        <v>1.99</v>
      </c>
      <c r="Y367">
        <v>1.97</v>
      </c>
      <c r="Z367">
        <v>1.94</v>
      </c>
      <c r="AA367">
        <v>1.91</v>
      </c>
    </row>
    <row r="368" spans="1:27" x14ac:dyDescent="0.45">
      <c r="A368" t="s">
        <v>71</v>
      </c>
      <c r="B368" t="s">
        <v>200</v>
      </c>
      <c r="C368">
        <v>3.1139999999999999</v>
      </c>
      <c r="D368">
        <v>2.5030000000000001</v>
      </c>
      <c r="E368">
        <v>2.4660000000000002</v>
      </c>
      <c r="F368">
        <v>2.4359999999999999</v>
      </c>
      <c r="G368">
        <v>2.41</v>
      </c>
      <c r="H368">
        <v>2.415</v>
      </c>
      <c r="I368">
        <v>2.452</v>
      </c>
      <c r="J368">
        <v>2.4569999999999999</v>
      </c>
      <c r="K368">
        <v>2.476</v>
      </c>
      <c r="L368">
        <v>2.44</v>
      </c>
      <c r="M368">
        <v>2.4420000000000002</v>
      </c>
      <c r="N368">
        <v>2.4620000000000002</v>
      </c>
      <c r="O368">
        <v>2.5150000000000001</v>
      </c>
      <c r="P368">
        <v>2.5139999999999998</v>
      </c>
      <c r="Q368">
        <v>2.4409999999999998</v>
      </c>
      <c r="R368">
        <v>2.3929999999999998</v>
      </c>
      <c r="S368">
        <v>2.3460000000000001</v>
      </c>
      <c r="T368">
        <v>2.3109999999999999</v>
      </c>
      <c r="U368">
        <v>2.2530000000000001</v>
      </c>
      <c r="V368">
        <v>2.2189999999999999</v>
      </c>
      <c r="W368">
        <v>2.2050000000000001</v>
      </c>
      <c r="X368">
        <v>2.1890000000000001</v>
      </c>
      <c r="Y368">
        <v>2.1659999999999999</v>
      </c>
      <c r="Z368">
        <v>2.149</v>
      </c>
      <c r="AA368">
        <v>2.1269999999999998</v>
      </c>
    </row>
    <row r="369" spans="1:27" x14ac:dyDescent="0.45">
      <c r="A369" t="s">
        <v>71</v>
      </c>
      <c r="B369" t="s">
        <v>201</v>
      </c>
      <c r="C369">
        <v>2.5790000000000002</v>
      </c>
      <c r="D369">
        <v>2.0459999999999998</v>
      </c>
      <c r="E369">
        <v>2.0070000000000001</v>
      </c>
      <c r="F369">
        <v>1.9339999999999999</v>
      </c>
      <c r="G369">
        <v>1.885</v>
      </c>
      <c r="H369">
        <v>1.8440000000000001</v>
      </c>
      <c r="I369">
        <v>1.825</v>
      </c>
      <c r="J369">
        <v>1.798</v>
      </c>
      <c r="K369">
        <v>1.8260000000000001</v>
      </c>
      <c r="L369">
        <v>1.85</v>
      </c>
      <c r="M369">
        <v>1.855</v>
      </c>
      <c r="N369">
        <v>1.8440000000000001</v>
      </c>
      <c r="O369">
        <v>1.823</v>
      </c>
      <c r="P369">
        <v>1.798</v>
      </c>
      <c r="Q369">
        <v>1.786</v>
      </c>
      <c r="R369">
        <v>1.774</v>
      </c>
      <c r="S369">
        <v>1.7370000000000001</v>
      </c>
      <c r="T369">
        <v>1.6859999999999999</v>
      </c>
      <c r="U369">
        <v>1.5629999999999999</v>
      </c>
      <c r="V369">
        <v>1.5429999999999999</v>
      </c>
      <c r="W369">
        <v>1.43</v>
      </c>
      <c r="X369">
        <v>1.3069999999999999</v>
      </c>
      <c r="Y369">
        <v>1.1759999999999999</v>
      </c>
      <c r="Z369">
        <v>1.2549999999999999</v>
      </c>
      <c r="AA369">
        <v>1.167</v>
      </c>
    </row>
    <row r="370" spans="1:27" x14ac:dyDescent="0.45">
      <c r="A370" t="s">
        <v>71</v>
      </c>
      <c r="B370" t="s">
        <v>202</v>
      </c>
      <c r="C370">
        <v>2.8959999999999999</v>
      </c>
      <c r="D370">
        <v>2.2469999999999999</v>
      </c>
      <c r="E370">
        <v>2.1619999999999999</v>
      </c>
      <c r="F370">
        <v>2.081</v>
      </c>
      <c r="G370">
        <v>2.0059999999999998</v>
      </c>
      <c r="H370">
        <v>1.9730000000000001</v>
      </c>
      <c r="I370">
        <v>1.9419999999999999</v>
      </c>
      <c r="J370">
        <v>1.8959999999999999</v>
      </c>
      <c r="K370">
        <v>1.8540000000000001</v>
      </c>
      <c r="L370">
        <v>1.8149999999999999</v>
      </c>
      <c r="M370">
        <v>1.7989999999999999</v>
      </c>
      <c r="N370">
        <v>1.786</v>
      </c>
      <c r="O370">
        <v>1.7769999999999999</v>
      </c>
      <c r="P370">
        <v>1.766</v>
      </c>
      <c r="Q370">
        <v>1.7609999999999999</v>
      </c>
      <c r="R370">
        <v>1.7749999999999999</v>
      </c>
      <c r="S370">
        <v>1.7769999999999999</v>
      </c>
      <c r="T370">
        <v>1.7270000000000001</v>
      </c>
      <c r="U370">
        <v>1.74</v>
      </c>
      <c r="V370">
        <v>1.744</v>
      </c>
      <c r="W370">
        <v>1.7050000000000001</v>
      </c>
      <c r="X370">
        <v>1.653</v>
      </c>
      <c r="Y370">
        <v>1.6379999999999999</v>
      </c>
      <c r="Z370">
        <v>1.629</v>
      </c>
      <c r="AA370">
        <v>1.619</v>
      </c>
    </row>
    <row r="371" spans="1:27" x14ac:dyDescent="0.45">
      <c r="A371" t="s">
        <v>71</v>
      </c>
      <c r="B371" t="s">
        <v>203</v>
      </c>
      <c r="C371">
        <v>3.7240000000000002</v>
      </c>
      <c r="D371">
        <v>2.4129999999999998</v>
      </c>
      <c r="E371">
        <v>2.3730000000000002</v>
      </c>
      <c r="F371">
        <v>2.3239999999999998</v>
      </c>
      <c r="G371">
        <v>2.3580000000000001</v>
      </c>
      <c r="H371">
        <v>2.4359999999999999</v>
      </c>
      <c r="I371">
        <v>2.512</v>
      </c>
      <c r="J371">
        <v>2.548</v>
      </c>
      <c r="K371">
        <v>2.5449999999999999</v>
      </c>
      <c r="L371">
        <v>2.6789999999999998</v>
      </c>
      <c r="M371">
        <v>2.5009999999999999</v>
      </c>
      <c r="N371">
        <v>2.4449999999999998</v>
      </c>
      <c r="O371">
        <v>2.4359999999999999</v>
      </c>
      <c r="P371">
        <v>2.4470000000000001</v>
      </c>
      <c r="Q371">
        <v>2.4279999999999999</v>
      </c>
      <c r="R371">
        <v>2.4239999999999999</v>
      </c>
      <c r="S371">
        <v>2.359</v>
      </c>
      <c r="T371">
        <v>2.2610000000000001</v>
      </c>
      <c r="U371">
        <v>2.2829999999999999</v>
      </c>
      <c r="V371">
        <v>2.27</v>
      </c>
      <c r="W371">
        <v>2.2639999999999998</v>
      </c>
      <c r="X371">
        <v>2.2570000000000001</v>
      </c>
      <c r="Y371">
        <v>2.2480000000000002</v>
      </c>
      <c r="Z371">
        <v>2.2269999999999999</v>
      </c>
      <c r="AA371">
        <v>2.2160000000000002</v>
      </c>
    </row>
    <row r="372" spans="1:27" x14ac:dyDescent="0.45">
      <c r="A372" t="s">
        <v>71</v>
      </c>
      <c r="B372" t="s">
        <v>204</v>
      </c>
      <c r="C372">
        <v>2.06</v>
      </c>
      <c r="D372">
        <v>1.37</v>
      </c>
      <c r="E372">
        <v>1.31</v>
      </c>
      <c r="F372">
        <v>1.25</v>
      </c>
      <c r="G372">
        <v>1.22</v>
      </c>
      <c r="H372">
        <v>1.23</v>
      </c>
      <c r="I372">
        <v>1.24</v>
      </c>
      <c r="J372">
        <v>1.27</v>
      </c>
      <c r="K372">
        <v>1.31</v>
      </c>
      <c r="L372">
        <v>1.39</v>
      </c>
      <c r="M372">
        <v>1.4</v>
      </c>
      <c r="N372">
        <v>1.41</v>
      </c>
      <c r="O372">
        <v>1.33</v>
      </c>
      <c r="P372">
        <v>1.33</v>
      </c>
      <c r="Q372">
        <v>1.29</v>
      </c>
      <c r="R372">
        <v>1.32</v>
      </c>
      <c r="S372">
        <v>1.32</v>
      </c>
      <c r="T372">
        <v>1.39</v>
      </c>
      <c r="U372">
        <v>1.48</v>
      </c>
      <c r="V372">
        <v>1.46</v>
      </c>
      <c r="W372">
        <v>1.44</v>
      </c>
      <c r="X372">
        <v>1.39</v>
      </c>
      <c r="Y372">
        <v>1.33</v>
      </c>
      <c r="Z372">
        <v>1.29</v>
      </c>
      <c r="AA372">
        <v>1.1579999999999999</v>
      </c>
    </row>
    <row r="373" spans="1:27" x14ac:dyDescent="0.45">
      <c r="A373" t="s">
        <v>71</v>
      </c>
      <c r="B373" t="s">
        <v>205</v>
      </c>
      <c r="C373">
        <v>2.0649999999999999</v>
      </c>
      <c r="D373">
        <v>1.734</v>
      </c>
      <c r="E373">
        <v>1.7110000000000001</v>
      </c>
      <c r="F373">
        <v>1.6879999999999999</v>
      </c>
      <c r="G373">
        <v>1.673</v>
      </c>
      <c r="H373">
        <v>1.665</v>
      </c>
      <c r="I373">
        <v>1.6439999999999999</v>
      </c>
      <c r="J373">
        <v>1.631</v>
      </c>
      <c r="K373">
        <v>1.6160000000000001</v>
      </c>
      <c r="L373">
        <v>1.587</v>
      </c>
      <c r="M373">
        <v>1.5649999999999999</v>
      </c>
      <c r="N373">
        <v>1.5620000000000001</v>
      </c>
      <c r="O373">
        <v>1.571</v>
      </c>
      <c r="P373">
        <v>1.5629999999999999</v>
      </c>
      <c r="Q373">
        <v>1.526</v>
      </c>
      <c r="R373">
        <v>1.484</v>
      </c>
      <c r="S373">
        <v>1.4510000000000001</v>
      </c>
      <c r="T373">
        <v>1.4</v>
      </c>
      <c r="U373">
        <v>1.363</v>
      </c>
      <c r="V373">
        <v>1.323</v>
      </c>
      <c r="W373">
        <v>1.2849999999999999</v>
      </c>
      <c r="X373">
        <v>1.2589999999999999</v>
      </c>
      <c r="Y373">
        <v>1.234</v>
      </c>
      <c r="Z373">
        <v>1.2210000000000001</v>
      </c>
      <c r="AA373">
        <v>1.212</v>
      </c>
    </row>
    <row r="374" spans="1:27" x14ac:dyDescent="0.45">
      <c r="A374" t="s">
        <v>71</v>
      </c>
      <c r="B374" t="s">
        <v>206</v>
      </c>
      <c r="C374">
        <v>1.83</v>
      </c>
      <c r="D374">
        <v>1.31</v>
      </c>
      <c r="E374">
        <v>1.27</v>
      </c>
      <c r="F374">
        <v>1.27</v>
      </c>
      <c r="G374">
        <v>1.3</v>
      </c>
      <c r="H374">
        <v>1.33</v>
      </c>
      <c r="I374">
        <v>1.4</v>
      </c>
      <c r="J374">
        <v>1.42</v>
      </c>
      <c r="K374">
        <v>1.45</v>
      </c>
      <c r="L374">
        <v>1.6</v>
      </c>
      <c r="M374">
        <v>1.66</v>
      </c>
      <c r="N374">
        <v>1.59</v>
      </c>
      <c r="O374">
        <v>1.47</v>
      </c>
      <c r="P374">
        <v>1.52</v>
      </c>
      <c r="Q374">
        <v>1.46</v>
      </c>
      <c r="R374">
        <v>1.56</v>
      </c>
      <c r="S374">
        <v>1.62</v>
      </c>
      <c r="T374">
        <v>1.69</v>
      </c>
      <c r="U374">
        <v>1.78</v>
      </c>
      <c r="V374">
        <v>1.76</v>
      </c>
      <c r="W374">
        <v>1.77</v>
      </c>
      <c r="X374">
        <v>1.8</v>
      </c>
      <c r="Y374">
        <v>1.81</v>
      </c>
      <c r="Z374">
        <v>1.71</v>
      </c>
      <c r="AA374">
        <v>1.71</v>
      </c>
    </row>
    <row r="375" spans="1:27" x14ac:dyDescent="0.45">
      <c r="A375" t="s">
        <v>71</v>
      </c>
      <c r="B375" t="s">
        <v>207</v>
      </c>
      <c r="C375">
        <v>1.87</v>
      </c>
      <c r="D375">
        <v>1.32</v>
      </c>
      <c r="E375">
        <v>1.31</v>
      </c>
      <c r="F375">
        <v>1.3</v>
      </c>
      <c r="G375">
        <v>1.27</v>
      </c>
      <c r="H375">
        <v>1.28</v>
      </c>
      <c r="I375">
        <v>1.31</v>
      </c>
      <c r="J375">
        <v>1.34</v>
      </c>
      <c r="K375">
        <v>1.32</v>
      </c>
      <c r="L375">
        <v>1.35</v>
      </c>
      <c r="M375">
        <v>1.32</v>
      </c>
      <c r="N375">
        <v>1.25</v>
      </c>
      <c r="O375">
        <v>1.23</v>
      </c>
      <c r="P375">
        <v>1.34</v>
      </c>
      <c r="Q375">
        <v>1.35</v>
      </c>
      <c r="R375">
        <v>1.44</v>
      </c>
      <c r="S375">
        <v>1.45</v>
      </c>
      <c r="T375">
        <v>1.53</v>
      </c>
      <c r="U375">
        <v>1.54</v>
      </c>
      <c r="V375">
        <v>1.55</v>
      </c>
      <c r="W375">
        <v>1.55</v>
      </c>
      <c r="X375">
        <v>1.59</v>
      </c>
      <c r="Y375">
        <v>1.61</v>
      </c>
      <c r="Z375">
        <v>1.56</v>
      </c>
      <c r="AA375">
        <v>1.51</v>
      </c>
    </row>
    <row r="376" spans="1:27" x14ac:dyDescent="0.45">
      <c r="A376" t="s">
        <v>71</v>
      </c>
      <c r="B376" t="s">
        <v>208</v>
      </c>
      <c r="C376">
        <v>3.6019999999999999</v>
      </c>
      <c r="D376">
        <v>2.028</v>
      </c>
      <c r="E376">
        <v>2.0230000000000001</v>
      </c>
      <c r="F376">
        <v>2.0059999999999998</v>
      </c>
      <c r="G376">
        <v>1.9990000000000001</v>
      </c>
      <c r="H376">
        <v>1.968</v>
      </c>
      <c r="I376">
        <v>1.887</v>
      </c>
      <c r="J376">
        <v>1.873</v>
      </c>
      <c r="K376">
        <v>1.911</v>
      </c>
      <c r="L376">
        <v>1.9330000000000001</v>
      </c>
      <c r="M376">
        <v>1.92</v>
      </c>
      <c r="N376">
        <v>1.9059999999999999</v>
      </c>
      <c r="O376">
        <v>1.927</v>
      </c>
      <c r="P376">
        <v>1.9670000000000001</v>
      </c>
      <c r="Q376">
        <v>1.98</v>
      </c>
      <c r="R376">
        <v>2.09</v>
      </c>
      <c r="S376">
        <v>2.1</v>
      </c>
      <c r="T376">
        <v>2</v>
      </c>
      <c r="U376">
        <v>1.9850000000000001</v>
      </c>
      <c r="V376">
        <v>1.88</v>
      </c>
      <c r="W376">
        <v>1.9430000000000001</v>
      </c>
      <c r="X376">
        <v>1.9570000000000001</v>
      </c>
      <c r="Y376">
        <v>1.9419999999999999</v>
      </c>
      <c r="Z376">
        <v>1.927</v>
      </c>
      <c r="AA376">
        <v>1.913</v>
      </c>
    </row>
    <row r="377" spans="1:27" x14ac:dyDescent="0.45">
      <c r="A377" t="s">
        <v>71</v>
      </c>
      <c r="B377" t="s">
        <v>209</v>
      </c>
      <c r="C377">
        <v>4.3220000000000001</v>
      </c>
      <c r="D377">
        <v>3.754</v>
      </c>
      <c r="E377">
        <v>3.7189999999999999</v>
      </c>
      <c r="F377">
        <v>3.6509999999999998</v>
      </c>
      <c r="G377">
        <v>3.5910000000000002</v>
      </c>
      <c r="H377">
        <v>3.524</v>
      </c>
      <c r="I377">
        <v>3.448</v>
      </c>
      <c r="J377">
        <v>3.4660000000000002</v>
      </c>
      <c r="K377">
        <v>3.403</v>
      </c>
      <c r="L377">
        <v>3.4009999999999998</v>
      </c>
      <c r="M377">
        <v>3.3759999999999999</v>
      </c>
      <c r="N377">
        <v>3.3149999999999999</v>
      </c>
      <c r="O377">
        <v>3.2360000000000002</v>
      </c>
      <c r="P377">
        <v>3.1429999999999998</v>
      </c>
      <c r="Q377">
        <v>3.0419999999999998</v>
      </c>
      <c r="R377">
        <v>2.8940000000000001</v>
      </c>
      <c r="S377">
        <v>2.8290000000000002</v>
      </c>
      <c r="T377">
        <v>2.6789999999999998</v>
      </c>
      <c r="U377">
        <v>2.5249999999999999</v>
      </c>
      <c r="V377">
        <v>2.3780000000000001</v>
      </c>
      <c r="W377">
        <v>2.2149999999999999</v>
      </c>
      <c r="X377">
        <v>2.0750000000000002</v>
      </c>
      <c r="Y377">
        <v>1.95</v>
      </c>
      <c r="Z377">
        <v>1.929</v>
      </c>
      <c r="AA377">
        <v>1.9159999999999999</v>
      </c>
    </row>
    <row r="378" spans="1:27" x14ac:dyDescent="0.45">
      <c r="A378" t="s">
        <v>71</v>
      </c>
      <c r="B378" t="s">
        <v>210</v>
      </c>
      <c r="C378">
        <v>4.0599999999999996</v>
      </c>
      <c r="D378">
        <v>2.774</v>
      </c>
      <c r="E378">
        <v>2.6859999999999999</v>
      </c>
      <c r="F378">
        <v>2.617</v>
      </c>
      <c r="G378">
        <v>2.6059999999999999</v>
      </c>
      <c r="H378">
        <v>2.6110000000000002</v>
      </c>
      <c r="I378">
        <v>2.613</v>
      </c>
      <c r="J378">
        <v>2.6110000000000002</v>
      </c>
      <c r="K378">
        <v>2.6179999999999999</v>
      </c>
      <c r="L378">
        <v>2.6120000000000001</v>
      </c>
      <c r="M378">
        <v>2.6240000000000001</v>
      </c>
      <c r="N378">
        <v>2.629</v>
      </c>
      <c r="O378">
        <v>2.5950000000000002</v>
      </c>
      <c r="P378">
        <v>2.5430000000000001</v>
      </c>
      <c r="Q378">
        <v>2.4780000000000002</v>
      </c>
      <c r="R378">
        <v>2.4249999999999998</v>
      </c>
      <c r="S378">
        <v>2.4060000000000001</v>
      </c>
      <c r="T378">
        <v>2.3959999999999999</v>
      </c>
      <c r="U378">
        <v>2.375</v>
      </c>
      <c r="V378">
        <v>2.3540000000000001</v>
      </c>
      <c r="W378">
        <v>2.3420000000000001</v>
      </c>
      <c r="X378">
        <v>2.3199999999999998</v>
      </c>
      <c r="Y378">
        <v>2.2879999999999998</v>
      </c>
      <c r="Z378">
        <v>2.2559999999999998</v>
      </c>
      <c r="AA378">
        <v>2.23</v>
      </c>
    </row>
    <row r="379" spans="1:27" x14ac:dyDescent="0.45">
      <c r="A379" t="s">
        <v>71</v>
      </c>
      <c r="B379" t="s">
        <v>211</v>
      </c>
      <c r="C379">
        <v>3.4409999999999998</v>
      </c>
      <c r="D379">
        <v>2.0249999999999999</v>
      </c>
      <c r="E379">
        <v>1.9750000000000001</v>
      </c>
      <c r="F379">
        <v>1.9410000000000001</v>
      </c>
      <c r="G379">
        <v>1.956</v>
      </c>
      <c r="H379">
        <v>1.95</v>
      </c>
      <c r="I379">
        <v>1.9530000000000001</v>
      </c>
      <c r="J379">
        <v>1.952</v>
      </c>
      <c r="K379">
        <v>1.9570000000000001</v>
      </c>
      <c r="L379">
        <v>1.9750000000000001</v>
      </c>
      <c r="M379">
        <v>2.004</v>
      </c>
      <c r="N379">
        <v>2.0750000000000002</v>
      </c>
      <c r="O379">
        <v>2.1890000000000001</v>
      </c>
      <c r="P379">
        <v>2.2770000000000001</v>
      </c>
      <c r="Q379">
        <v>2.31</v>
      </c>
      <c r="R379">
        <v>2.3159999999999998</v>
      </c>
      <c r="S379">
        <v>2.306</v>
      </c>
      <c r="T379">
        <v>2.2749999999999999</v>
      </c>
      <c r="U379">
        <v>2.2050000000000001</v>
      </c>
      <c r="V379">
        <v>2.133</v>
      </c>
      <c r="W379">
        <v>2.1</v>
      </c>
      <c r="X379">
        <v>2</v>
      </c>
      <c r="Y379">
        <v>1.8</v>
      </c>
      <c r="Z379">
        <v>1.847</v>
      </c>
      <c r="AA379">
        <v>1.8320000000000001</v>
      </c>
    </row>
    <row r="380" spans="1:27" x14ac:dyDescent="0.45">
      <c r="A380" t="s">
        <v>71</v>
      </c>
      <c r="B380" t="s">
        <v>212</v>
      </c>
      <c r="C380">
        <v>5.5439999999999996</v>
      </c>
      <c r="D380">
        <v>3.8639999999999999</v>
      </c>
      <c r="E380">
        <v>3.8029999999999999</v>
      </c>
      <c r="F380">
        <v>3.8050000000000002</v>
      </c>
      <c r="G380">
        <v>3.8159999999999998</v>
      </c>
      <c r="H380">
        <v>3.7290000000000001</v>
      </c>
      <c r="I380">
        <v>3.653</v>
      </c>
      <c r="J380">
        <v>3.7109999999999999</v>
      </c>
      <c r="K380">
        <v>3.7970000000000002</v>
      </c>
      <c r="L380">
        <v>3.8759999999999999</v>
      </c>
      <c r="M380">
        <v>3.8410000000000002</v>
      </c>
      <c r="N380">
        <v>3.78</v>
      </c>
      <c r="O380">
        <v>3.69</v>
      </c>
      <c r="P380">
        <v>3.5680000000000001</v>
      </c>
      <c r="Q380">
        <v>3.4489999999999998</v>
      </c>
      <c r="R380">
        <v>3.302</v>
      </c>
      <c r="S380">
        <v>3.141</v>
      </c>
      <c r="T380">
        <v>3.0720000000000001</v>
      </c>
      <c r="U380">
        <v>2.9940000000000002</v>
      </c>
      <c r="V380">
        <v>2.923</v>
      </c>
      <c r="W380">
        <v>2.855</v>
      </c>
      <c r="X380">
        <v>2.7909999999999999</v>
      </c>
      <c r="Y380">
        <v>2.7349999999999999</v>
      </c>
      <c r="Z380">
        <v>2.6789999999999998</v>
      </c>
      <c r="AA380">
        <v>2.6389999999999998</v>
      </c>
    </row>
    <row r="381" spans="1:27" x14ac:dyDescent="0.45">
      <c r="A381" t="s">
        <v>71</v>
      </c>
      <c r="B381" t="s">
        <v>213</v>
      </c>
      <c r="C381">
        <v>2.9950000000000001</v>
      </c>
      <c r="D381">
        <v>2.5739999999999998</v>
      </c>
      <c r="E381">
        <v>2.5219999999999998</v>
      </c>
      <c r="F381">
        <v>2.4889999999999999</v>
      </c>
      <c r="G381">
        <v>2.4500000000000002</v>
      </c>
      <c r="H381">
        <v>2.3839999999999999</v>
      </c>
      <c r="I381">
        <v>2.3090000000000002</v>
      </c>
      <c r="J381">
        <v>2.2410000000000001</v>
      </c>
      <c r="K381">
        <v>2.1949999999999998</v>
      </c>
      <c r="L381">
        <v>2.1549999999999998</v>
      </c>
      <c r="M381">
        <v>2.0960000000000001</v>
      </c>
      <c r="N381">
        <v>2.0099999999999998</v>
      </c>
      <c r="O381">
        <v>1.9379999999999999</v>
      </c>
      <c r="P381">
        <v>1.899</v>
      </c>
      <c r="Q381">
        <v>1.86</v>
      </c>
      <c r="R381">
        <v>1.8220000000000001</v>
      </c>
      <c r="S381">
        <v>1.7709999999999999</v>
      </c>
      <c r="T381">
        <v>1.7190000000000001</v>
      </c>
      <c r="U381">
        <v>1.7170000000000001</v>
      </c>
      <c r="V381">
        <v>1.7150000000000001</v>
      </c>
      <c r="W381">
        <v>1.71</v>
      </c>
      <c r="X381">
        <v>1.694</v>
      </c>
      <c r="Y381">
        <v>1.68</v>
      </c>
      <c r="Z381">
        <v>1.663</v>
      </c>
      <c r="AA381">
        <v>1.645</v>
      </c>
    </row>
    <row r="382" spans="1:27" x14ac:dyDescent="0.45">
      <c r="A382" t="s">
        <v>71</v>
      </c>
      <c r="B382" t="s">
        <v>214</v>
      </c>
      <c r="C382">
        <v>3.9119999999999999</v>
      </c>
      <c r="D382">
        <v>2.8450000000000002</v>
      </c>
      <c r="E382">
        <v>2.7440000000000002</v>
      </c>
      <c r="F382">
        <v>2.6930000000000001</v>
      </c>
      <c r="G382">
        <v>2.661</v>
      </c>
      <c r="H382">
        <v>2.673</v>
      </c>
      <c r="I382">
        <v>2.6429999999999998</v>
      </c>
      <c r="J382">
        <v>2.6190000000000002</v>
      </c>
      <c r="K382">
        <v>2.5830000000000002</v>
      </c>
      <c r="L382">
        <v>2.528</v>
      </c>
      <c r="M382">
        <v>2.48</v>
      </c>
      <c r="N382">
        <v>2.4209999999999998</v>
      </c>
      <c r="O382">
        <v>2.4129999999999998</v>
      </c>
      <c r="P382">
        <v>2.3559999999999999</v>
      </c>
      <c r="Q382">
        <v>2.3170000000000002</v>
      </c>
      <c r="R382">
        <v>2.2709999999999999</v>
      </c>
      <c r="S382">
        <v>2.2290000000000001</v>
      </c>
      <c r="T382">
        <v>2.1890000000000001</v>
      </c>
      <c r="U382">
        <v>2.1520000000000001</v>
      </c>
      <c r="V382">
        <v>2.1179999999999999</v>
      </c>
      <c r="W382">
        <v>2.0859999999999999</v>
      </c>
      <c r="X382">
        <v>2.056</v>
      </c>
      <c r="Y382">
        <v>2.0289999999999999</v>
      </c>
      <c r="Z382">
        <v>2.004</v>
      </c>
      <c r="AA382">
        <v>1.98</v>
      </c>
    </row>
    <row r="383" spans="1:27" x14ac:dyDescent="0.45">
      <c r="A383" t="s">
        <v>71</v>
      </c>
      <c r="B383" t="s">
        <v>215</v>
      </c>
      <c r="C383">
        <v>2.74</v>
      </c>
      <c r="D383">
        <v>2</v>
      </c>
      <c r="E383">
        <v>1.8</v>
      </c>
      <c r="F383">
        <v>1.8</v>
      </c>
      <c r="G383">
        <v>1.9</v>
      </c>
      <c r="H383">
        <v>2.0535000000000001</v>
      </c>
      <c r="I383">
        <v>2</v>
      </c>
      <c r="J383">
        <v>1.97</v>
      </c>
      <c r="K383">
        <v>1.97</v>
      </c>
      <c r="L383">
        <v>1.9</v>
      </c>
      <c r="M383">
        <v>1.82</v>
      </c>
      <c r="N383">
        <v>1.92</v>
      </c>
      <c r="O383">
        <v>1.96</v>
      </c>
      <c r="P383">
        <v>2</v>
      </c>
      <c r="Q383">
        <v>1.98</v>
      </c>
      <c r="R383">
        <v>1.97</v>
      </c>
      <c r="S383">
        <v>1.94</v>
      </c>
      <c r="T383">
        <v>1.9</v>
      </c>
      <c r="U383">
        <v>1.75</v>
      </c>
      <c r="V383">
        <v>1.73</v>
      </c>
      <c r="W383">
        <v>1.81</v>
      </c>
      <c r="X383">
        <v>1.7</v>
      </c>
      <c r="Y383">
        <v>1.52</v>
      </c>
      <c r="Z383">
        <v>1.67</v>
      </c>
      <c r="AA383">
        <v>1.55</v>
      </c>
    </row>
    <row r="384" spans="1:27" x14ac:dyDescent="0.45">
      <c r="A384" t="s">
        <v>78</v>
      </c>
      <c r="B384" t="s">
        <v>198</v>
      </c>
      <c r="C384" t="s">
        <v>59</v>
      </c>
      <c r="D384" t="s">
        <v>59</v>
      </c>
      <c r="E384">
        <v>20.762039184570298</v>
      </c>
      <c r="F384">
        <v>21.812829971313501</v>
      </c>
      <c r="G384">
        <v>25.546140670776399</v>
      </c>
      <c r="H384">
        <v>25.9345798492432</v>
      </c>
      <c r="I384">
        <v>28.360919952392599</v>
      </c>
      <c r="J384">
        <v>32.256721496582003</v>
      </c>
      <c r="K384">
        <v>34.271171569824197</v>
      </c>
      <c r="L384">
        <v>35.912841796875</v>
      </c>
      <c r="M384">
        <v>41.815280914306598</v>
      </c>
      <c r="N384">
        <v>51.587528228759801</v>
      </c>
      <c r="O384">
        <v>56.913570404052699</v>
      </c>
      <c r="P384">
        <v>65.121498107910199</v>
      </c>
      <c r="Q384">
        <v>74.183250427246094</v>
      </c>
      <c r="R384">
        <v>81.519477844238295</v>
      </c>
      <c r="S384">
        <v>89.853309631347699</v>
      </c>
      <c r="T384">
        <v>97.503852844238295</v>
      </c>
      <c r="U384">
        <v>104.26927947998</v>
      </c>
      <c r="V384">
        <v>109.95359039306599</v>
      </c>
      <c r="W384">
        <v>114.014442443848</v>
      </c>
      <c r="X384">
        <v>117.806449890137</v>
      </c>
      <c r="Y384">
        <v>126.784469604492</v>
      </c>
      <c r="Z384">
        <v>130.03057861328099</v>
      </c>
      <c r="AA384" t="s">
        <v>59</v>
      </c>
    </row>
    <row r="385" spans="1:27" x14ac:dyDescent="0.45">
      <c r="A385" t="s">
        <v>78</v>
      </c>
      <c r="B385" t="s">
        <v>199</v>
      </c>
      <c r="C385" t="s">
        <v>59</v>
      </c>
      <c r="D385">
        <v>19.443109512329102</v>
      </c>
      <c r="E385">
        <v>20.362279891967798</v>
      </c>
      <c r="F385">
        <v>21.395269393920898</v>
      </c>
      <c r="G385">
        <v>22.290330886840799</v>
      </c>
      <c r="H385">
        <v>23.1233406066894</v>
      </c>
      <c r="I385">
        <v>23.719049453735401</v>
      </c>
      <c r="J385">
        <v>24.1733093261719</v>
      </c>
      <c r="K385">
        <v>24.796220779418899</v>
      </c>
      <c r="L385">
        <v>25.4762992858887</v>
      </c>
      <c r="M385">
        <v>25.9799900054932</v>
      </c>
      <c r="N385">
        <v>26.937910079956101</v>
      </c>
      <c r="O385">
        <v>27.794010162353501</v>
      </c>
      <c r="P385">
        <v>29.092309951782202</v>
      </c>
      <c r="Q385">
        <v>30.025239944458001</v>
      </c>
      <c r="R385">
        <v>30.984800338745099</v>
      </c>
      <c r="S385">
        <v>31.771110534668001</v>
      </c>
      <c r="T385">
        <v>38.826511383056598</v>
      </c>
      <c r="U385">
        <v>40.872550964355497</v>
      </c>
      <c r="V385">
        <v>42.582260131835902</v>
      </c>
      <c r="W385">
        <v>44.3526802062988</v>
      </c>
      <c r="X385">
        <v>47.061958312988303</v>
      </c>
      <c r="Y385">
        <v>48.471298217773402</v>
      </c>
      <c r="Z385">
        <v>50.255329132080099</v>
      </c>
      <c r="AA385">
        <v>51.607490539550803</v>
      </c>
    </row>
    <row r="386" spans="1:27" x14ac:dyDescent="0.45">
      <c r="A386" t="s">
        <v>78</v>
      </c>
      <c r="B386" t="s">
        <v>200</v>
      </c>
      <c r="C386" t="s">
        <v>59</v>
      </c>
      <c r="D386">
        <v>13.9490804672241</v>
      </c>
      <c r="E386">
        <v>12.2964897155762</v>
      </c>
      <c r="F386">
        <v>13.718469619751</v>
      </c>
      <c r="G386">
        <v>14.110070228576699</v>
      </c>
      <c r="H386">
        <v>14.463250160217299</v>
      </c>
      <c r="I386" t="s">
        <v>59</v>
      </c>
      <c r="J386">
        <v>16.203149795532202</v>
      </c>
      <c r="K386">
        <v>17.736150741577099</v>
      </c>
      <c r="L386">
        <v>19.936550140380898</v>
      </c>
      <c r="M386">
        <v>22.5412197113037</v>
      </c>
      <c r="N386">
        <v>22.401989260401301</v>
      </c>
      <c r="O386">
        <v>23.661776890445299</v>
      </c>
      <c r="P386">
        <v>30.281479748383301</v>
      </c>
      <c r="Q386">
        <v>32.056159408368202</v>
      </c>
      <c r="R386">
        <v>32.112765677897897</v>
      </c>
      <c r="S386">
        <v>34.522091277674697</v>
      </c>
      <c r="T386">
        <v>37.260459536243602</v>
      </c>
      <c r="U386">
        <v>38.595240731847497</v>
      </c>
      <c r="V386">
        <v>38.865956782898799</v>
      </c>
      <c r="W386">
        <v>39.523984559277899</v>
      </c>
      <c r="X386">
        <v>40.893925473228499</v>
      </c>
      <c r="Y386">
        <v>44.045833983641899</v>
      </c>
      <c r="Z386">
        <v>46.6107282434441</v>
      </c>
      <c r="AA386">
        <v>49.889750587235298</v>
      </c>
    </row>
    <row r="387" spans="1:27" x14ac:dyDescent="0.45">
      <c r="A387" t="s">
        <v>78</v>
      </c>
      <c r="B387" t="s">
        <v>201</v>
      </c>
      <c r="C387" t="s">
        <v>59</v>
      </c>
      <c r="D387">
        <v>33.867099761962898</v>
      </c>
      <c r="E387" t="s">
        <v>59</v>
      </c>
      <c r="F387">
        <v>38.811180114746101</v>
      </c>
      <c r="G387">
        <v>42.248100280761697</v>
      </c>
      <c r="H387">
        <v>43.182579040527301</v>
      </c>
      <c r="I387">
        <v>49.144931793212898</v>
      </c>
      <c r="J387">
        <v>49.236598968505902</v>
      </c>
      <c r="K387">
        <v>54.934719085693402</v>
      </c>
      <c r="L387">
        <v>57.588050842285199</v>
      </c>
      <c r="M387">
        <v>61.814849853515597</v>
      </c>
      <c r="N387">
        <v>68.754829406738295</v>
      </c>
      <c r="O387">
        <v>74.249061584472699</v>
      </c>
      <c r="P387">
        <v>79.359809875488295</v>
      </c>
      <c r="Q387">
        <v>84.185920715332003</v>
      </c>
      <c r="R387">
        <v>88.344772338867202</v>
      </c>
      <c r="S387">
        <v>91.161918640136705</v>
      </c>
      <c r="T387">
        <v>94.350662231445298</v>
      </c>
      <c r="U387">
        <v>96.291069030761705</v>
      </c>
      <c r="V387">
        <v>98.304130554199205</v>
      </c>
      <c r="W387">
        <v>99.341613769531193</v>
      </c>
      <c r="X387">
        <v>96.771011352539105</v>
      </c>
      <c r="Y387">
        <v>105.96307373046901</v>
      </c>
      <c r="Z387">
        <v>108.697647094727</v>
      </c>
      <c r="AA387">
        <v>114.003547668457</v>
      </c>
    </row>
    <row r="388" spans="1:27" x14ac:dyDescent="0.45">
      <c r="A388" t="s">
        <v>78</v>
      </c>
      <c r="B388" t="s">
        <v>202</v>
      </c>
      <c r="C388" t="s">
        <v>59</v>
      </c>
      <c r="D388" t="s">
        <v>59</v>
      </c>
      <c r="E388" t="s">
        <v>59</v>
      </c>
      <c r="F388" t="s">
        <v>59</v>
      </c>
      <c r="G388" t="s">
        <v>59</v>
      </c>
      <c r="H388" t="s">
        <v>59</v>
      </c>
      <c r="I388" t="s">
        <v>59</v>
      </c>
      <c r="J388" t="s">
        <v>59</v>
      </c>
      <c r="K388" t="s">
        <v>59</v>
      </c>
      <c r="L388" t="s">
        <v>59</v>
      </c>
      <c r="M388" t="s">
        <v>59</v>
      </c>
      <c r="N388" t="s">
        <v>59</v>
      </c>
      <c r="O388" t="s">
        <v>59</v>
      </c>
      <c r="P388">
        <v>49.716419219970703</v>
      </c>
      <c r="Q388">
        <v>51.044910430908203</v>
      </c>
      <c r="R388">
        <v>54.402191162109403</v>
      </c>
      <c r="S388">
        <v>55.410388946533203</v>
      </c>
      <c r="T388">
        <v>55.725288391113303</v>
      </c>
      <c r="U388">
        <v>57.372341156005902</v>
      </c>
      <c r="V388">
        <v>59.100780487060497</v>
      </c>
      <c r="W388">
        <v>60.991539001464801</v>
      </c>
      <c r="X388">
        <v>64.554191589355497</v>
      </c>
      <c r="Y388">
        <v>67.809677124023395</v>
      </c>
      <c r="Z388">
        <v>71.927810668945298</v>
      </c>
      <c r="AA388" t="s">
        <v>59</v>
      </c>
    </row>
    <row r="389" spans="1:27" x14ac:dyDescent="0.45">
      <c r="A389" t="s">
        <v>78</v>
      </c>
      <c r="B389" t="s">
        <v>203</v>
      </c>
      <c r="C389">
        <v>10.436969757080099</v>
      </c>
      <c r="D389" t="s">
        <v>59</v>
      </c>
      <c r="E389" t="s">
        <v>59</v>
      </c>
      <c r="F389" t="s">
        <v>59</v>
      </c>
      <c r="G389" t="s">
        <v>59</v>
      </c>
      <c r="H389" t="s">
        <v>59</v>
      </c>
      <c r="I389" t="s">
        <v>59</v>
      </c>
      <c r="J389" t="s">
        <v>59</v>
      </c>
      <c r="K389" t="s">
        <v>59</v>
      </c>
      <c r="L389" t="s">
        <v>59</v>
      </c>
      <c r="M389" t="s">
        <v>59</v>
      </c>
      <c r="N389" t="s">
        <v>59</v>
      </c>
      <c r="O389" t="s">
        <v>59</v>
      </c>
      <c r="P389">
        <v>21.1330153272371</v>
      </c>
      <c r="Q389">
        <v>21.9044784720747</v>
      </c>
      <c r="R389">
        <v>21.680626216209902</v>
      </c>
      <c r="S389">
        <v>22.392253547703199</v>
      </c>
      <c r="T389">
        <v>22.3406763607837</v>
      </c>
      <c r="U389">
        <v>24.859117604055001</v>
      </c>
      <c r="V389">
        <v>26.524964540143099</v>
      </c>
      <c r="W389">
        <v>26.5858345760982</v>
      </c>
      <c r="X389">
        <v>27.5898694503346</v>
      </c>
      <c r="Y389">
        <v>27.575311610905899</v>
      </c>
      <c r="Z389">
        <v>29.6822978431337</v>
      </c>
      <c r="AA389">
        <v>29.843469621832199</v>
      </c>
    </row>
    <row r="390" spans="1:27" x14ac:dyDescent="0.45">
      <c r="A390" t="s">
        <v>78</v>
      </c>
      <c r="B390" t="s">
        <v>204</v>
      </c>
      <c r="C390" t="s">
        <v>59</v>
      </c>
      <c r="D390">
        <v>58.975540161132798</v>
      </c>
      <c r="E390">
        <v>66.496131896972699</v>
      </c>
      <c r="F390">
        <v>70.137138366699205</v>
      </c>
      <c r="G390">
        <v>71.315208435058594</v>
      </c>
      <c r="H390">
        <v>72.319610595703097</v>
      </c>
      <c r="I390">
        <v>74.706336975097699</v>
      </c>
      <c r="J390">
        <v>76.132537841796903</v>
      </c>
      <c r="K390">
        <v>78.233329772949205</v>
      </c>
      <c r="L390">
        <v>82.425041198730497</v>
      </c>
      <c r="M390">
        <v>85.712989807128906</v>
      </c>
      <c r="N390">
        <v>92.476837158203097</v>
      </c>
      <c r="O390">
        <v>92.713302612304702</v>
      </c>
      <c r="P390">
        <v>91.733528137207003</v>
      </c>
      <c r="Q390">
        <v>89.608718872070298</v>
      </c>
      <c r="R390">
        <v>85.142173767089801</v>
      </c>
      <c r="S390">
        <v>83.558113098144503</v>
      </c>
      <c r="T390">
        <v>84.112571716308594</v>
      </c>
      <c r="U390">
        <v>85.077789306640597</v>
      </c>
      <c r="V390">
        <v>85.932052612304702</v>
      </c>
      <c r="W390">
        <v>86.260589599609403</v>
      </c>
      <c r="X390">
        <v>85.628921508789105</v>
      </c>
      <c r="Y390">
        <v>87.252731323242202</v>
      </c>
      <c r="Z390">
        <v>91.932861328125</v>
      </c>
      <c r="AA390">
        <v>93.492729187011705</v>
      </c>
    </row>
    <row r="391" spans="1:27" x14ac:dyDescent="0.45">
      <c r="A391" t="s">
        <v>78</v>
      </c>
      <c r="B391" t="s">
        <v>205</v>
      </c>
      <c r="C391" t="s">
        <v>59</v>
      </c>
      <c r="D391" t="s">
        <v>59</v>
      </c>
      <c r="E391">
        <v>41.528068542480497</v>
      </c>
      <c r="F391">
        <v>42.386810302734403</v>
      </c>
      <c r="G391">
        <v>44.2152099609375</v>
      </c>
      <c r="H391">
        <v>45.965129852294901</v>
      </c>
      <c r="I391">
        <v>47.2623100280762</v>
      </c>
      <c r="J391">
        <v>45.949748992919901</v>
      </c>
      <c r="K391">
        <v>52.866920471191399</v>
      </c>
      <c r="L391">
        <v>51.102630615234403</v>
      </c>
      <c r="M391">
        <v>51.279380798339801</v>
      </c>
      <c r="N391">
        <v>52.922768714161499</v>
      </c>
      <c r="O391">
        <v>58.983132609793202</v>
      </c>
      <c r="P391">
        <v>57.530834889740099</v>
      </c>
      <c r="Q391">
        <v>57.019939124280199</v>
      </c>
      <c r="R391">
        <v>57.1756516312605</v>
      </c>
      <c r="S391">
        <v>53.709245128853901</v>
      </c>
      <c r="T391">
        <v>57.421400665223601</v>
      </c>
      <c r="U391">
        <v>55.074978240145903</v>
      </c>
      <c r="V391">
        <v>53.980858810871503</v>
      </c>
      <c r="W391">
        <v>52.111288107986702</v>
      </c>
      <c r="X391">
        <v>49.247816709202397</v>
      </c>
      <c r="Y391">
        <v>49.927551678220702</v>
      </c>
      <c r="Z391">
        <v>49.687110146599103</v>
      </c>
      <c r="AA391">
        <v>52.2406320377059</v>
      </c>
    </row>
    <row r="392" spans="1:27" x14ac:dyDescent="0.45">
      <c r="A392" t="s">
        <v>78</v>
      </c>
      <c r="B392" t="s">
        <v>206</v>
      </c>
      <c r="C392" t="s">
        <v>59</v>
      </c>
      <c r="D392">
        <v>24.646440505981399</v>
      </c>
      <c r="E392">
        <v>30.633420944213899</v>
      </c>
      <c r="F392">
        <v>37.4910697937012</v>
      </c>
      <c r="G392">
        <v>43.1249389648438</v>
      </c>
      <c r="H392">
        <v>46.726280212402301</v>
      </c>
      <c r="I392">
        <v>50.705379486083999</v>
      </c>
      <c r="J392">
        <v>61.514289855957003</v>
      </c>
      <c r="K392">
        <v>69.318161010742202</v>
      </c>
      <c r="L392">
        <v>85.244880676269503</v>
      </c>
      <c r="M392">
        <v>94.938621520996094</v>
      </c>
      <c r="N392">
        <v>87.816741943359403</v>
      </c>
      <c r="O392">
        <v>77.392356872558594</v>
      </c>
      <c r="P392">
        <v>61.649139404296903</v>
      </c>
      <c r="Q392">
        <v>57.426620483398402</v>
      </c>
      <c r="R392">
        <v>57.079879760742202</v>
      </c>
      <c r="S392">
        <v>54.752880096435497</v>
      </c>
      <c r="T392">
        <v>55.408451080322301</v>
      </c>
      <c r="U392">
        <v>55.691860198974602</v>
      </c>
      <c r="V392">
        <v>57.525390625</v>
      </c>
      <c r="W392">
        <v>58.614959716796903</v>
      </c>
      <c r="X392">
        <v>60.137210845947301</v>
      </c>
      <c r="Y392">
        <v>62.7675590515137</v>
      </c>
      <c r="Z392">
        <v>66.323989868164105</v>
      </c>
      <c r="AA392">
        <v>62.962131500244098</v>
      </c>
    </row>
    <row r="393" spans="1:27" x14ac:dyDescent="0.45">
      <c r="A393" t="s">
        <v>78</v>
      </c>
      <c r="B393" t="s">
        <v>207</v>
      </c>
      <c r="C393" t="s">
        <v>59</v>
      </c>
      <c r="D393">
        <v>41.7804985046387</v>
      </c>
      <c r="E393">
        <v>47.579780578613303</v>
      </c>
      <c r="F393">
        <v>53.754058837890597</v>
      </c>
      <c r="G393">
        <v>63.470531463622997</v>
      </c>
      <c r="H393">
        <v>71.922256469726605</v>
      </c>
      <c r="I393">
        <v>77.383590698242202</v>
      </c>
      <c r="J393">
        <v>78.925842285156193</v>
      </c>
      <c r="K393">
        <v>78.540771484375</v>
      </c>
      <c r="L393">
        <v>75.540359497070298</v>
      </c>
      <c r="M393">
        <v>71.881912231445298</v>
      </c>
      <c r="N393">
        <v>70.180130004882798</v>
      </c>
      <c r="O393">
        <v>68.633903503417997</v>
      </c>
      <c r="P393">
        <v>69.268867492675795</v>
      </c>
      <c r="Q393">
        <v>64.876060485839801</v>
      </c>
      <c r="R393">
        <v>59.889900207519503</v>
      </c>
      <c r="S393">
        <v>56.1109008789062</v>
      </c>
      <c r="T393">
        <v>55.264400482177699</v>
      </c>
      <c r="U393">
        <v>55.708370208740199</v>
      </c>
      <c r="V393">
        <v>56.462860107421903</v>
      </c>
      <c r="W393">
        <v>58.28076171875</v>
      </c>
      <c r="X393">
        <v>60.913440704345703</v>
      </c>
      <c r="Y393">
        <v>63.011569976806598</v>
      </c>
      <c r="Z393">
        <v>65.191017150878906</v>
      </c>
      <c r="AA393">
        <v>63.152778625488303</v>
      </c>
    </row>
    <row r="394" spans="1:27" x14ac:dyDescent="0.45">
      <c r="A394" t="s">
        <v>78</v>
      </c>
      <c r="B394" t="s">
        <v>208</v>
      </c>
      <c r="C394" t="s">
        <v>59</v>
      </c>
      <c r="D394">
        <v>7.7879800796508798</v>
      </c>
      <c r="E394">
        <v>7.90968990325928</v>
      </c>
      <c r="F394">
        <v>8.2668695449829102</v>
      </c>
      <c r="G394">
        <v>8.6129398345947301</v>
      </c>
      <c r="H394" t="s">
        <v>59</v>
      </c>
      <c r="I394">
        <v>13.112429618835399</v>
      </c>
      <c r="J394">
        <v>16.356439590454102</v>
      </c>
      <c r="K394">
        <v>18.705259323120099</v>
      </c>
      <c r="L394">
        <v>19.384120941162099</v>
      </c>
      <c r="M394">
        <v>20.7121391296387</v>
      </c>
      <c r="N394">
        <v>23.265679497926701</v>
      </c>
      <c r="O394">
        <v>25.413021309933001</v>
      </c>
      <c r="P394">
        <v>13.326012783029</v>
      </c>
      <c r="Q394">
        <v>23.9315381184031</v>
      </c>
      <c r="R394">
        <v>31.758766376301001</v>
      </c>
      <c r="S394">
        <v>29.4365366202641</v>
      </c>
      <c r="T394">
        <v>31.921503122563301</v>
      </c>
      <c r="U394">
        <v>27.444866410147899</v>
      </c>
      <c r="V394" t="s">
        <v>59</v>
      </c>
      <c r="W394" t="s">
        <v>59</v>
      </c>
      <c r="X394" t="s">
        <v>59</v>
      </c>
      <c r="Y394">
        <v>41.059099482871197</v>
      </c>
      <c r="Z394">
        <v>45.370322328082104</v>
      </c>
      <c r="AA394">
        <v>36.077467687368902</v>
      </c>
    </row>
    <row r="395" spans="1:27" x14ac:dyDescent="0.45">
      <c r="A395" t="s">
        <v>78</v>
      </c>
      <c r="B395" t="s">
        <v>209</v>
      </c>
      <c r="C395" t="s">
        <v>59</v>
      </c>
      <c r="D395" t="s">
        <v>59</v>
      </c>
      <c r="E395">
        <v>30.320940017700199</v>
      </c>
      <c r="F395">
        <v>32.436180114746101</v>
      </c>
      <c r="G395">
        <v>30.9651603698731</v>
      </c>
      <c r="H395">
        <v>30.165309906005898</v>
      </c>
      <c r="I395">
        <v>28.8131008148193</v>
      </c>
      <c r="J395">
        <v>29.4652309417725</v>
      </c>
      <c r="K395" t="s">
        <v>59</v>
      </c>
      <c r="L395">
        <v>30.427770614623999</v>
      </c>
      <c r="M395">
        <v>29.7430095672607</v>
      </c>
      <c r="N395">
        <v>31.269762641132999</v>
      </c>
      <c r="O395">
        <v>32.684275220472699</v>
      </c>
      <c r="P395">
        <v>33.184464817148204</v>
      </c>
      <c r="Q395">
        <v>36.108469259574399</v>
      </c>
      <c r="R395">
        <v>38.620172330952101</v>
      </c>
      <c r="S395">
        <v>41.061304743190099</v>
      </c>
      <c r="T395">
        <v>43.557120964552297</v>
      </c>
      <c r="U395">
        <v>38.286150336618</v>
      </c>
      <c r="V395">
        <v>31.817290576718101</v>
      </c>
      <c r="W395">
        <v>33.672436265715596</v>
      </c>
      <c r="X395">
        <v>34.977694209246899</v>
      </c>
      <c r="Y395">
        <v>38.0290931957121</v>
      </c>
      <c r="Z395">
        <v>44.830498911246302</v>
      </c>
      <c r="AA395">
        <v>50.949990732931298</v>
      </c>
    </row>
    <row r="396" spans="1:27" x14ac:dyDescent="0.45">
      <c r="A396" t="s">
        <v>78</v>
      </c>
      <c r="B396" t="s">
        <v>210</v>
      </c>
      <c r="C396">
        <v>7.9519701004028303</v>
      </c>
      <c r="D396">
        <v>8.5552797317504901</v>
      </c>
      <c r="E396">
        <v>9.0541400909423793</v>
      </c>
      <c r="F396">
        <v>9.3052797317504901</v>
      </c>
      <c r="G396">
        <v>9.6930198669433594</v>
      </c>
      <c r="H396">
        <v>10.1724395751953</v>
      </c>
      <c r="I396">
        <v>10.528690338134799</v>
      </c>
      <c r="J396">
        <v>11.4979295730591</v>
      </c>
      <c r="K396">
        <v>11.1429100036621</v>
      </c>
      <c r="L396">
        <v>12.4914503097534</v>
      </c>
      <c r="M396">
        <v>12.5205802917481</v>
      </c>
      <c r="N396">
        <v>13.5493332175636</v>
      </c>
      <c r="O396">
        <v>15.519631314186899</v>
      </c>
      <c r="P396">
        <v>18.594068707251001</v>
      </c>
      <c r="Q396">
        <v>22.1497192382812</v>
      </c>
      <c r="R396">
        <v>25.059170802119301</v>
      </c>
      <c r="S396">
        <v>28.036540677483501</v>
      </c>
      <c r="T396">
        <v>30.894171441200601</v>
      </c>
      <c r="U396">
        <v>33.060086285682502</v>
      </c>
      <c r="V396">
        <v>35.208555298592302</v>
      </c>
      <c r="W396">
        <v>38.4051990422671</v>
      </c>
      <c r="X396">
        <v>40.9987555033672</v>
      </c>
      <c r="Y396">
        <v>45.143952515515501</v>
      </c>
      <c r="Z396">
        <v>49.433387908132801</v>
      </c>
      <c r="AA396">
        <v>51.820010417474798</v>
      </c>
    </row>
    <row r="397" spans="1:27" x14ac:dyDescent="0.45">
      <c r="A397" t="s">
        <v>78</v>
      </c>
      <c r="B397" t="s">
        <v>211</v>
      </c>
      <c r="C397">
        <v>6.0602297782897896</v>
      </c>
      <c r="D397">
        <v>18.637229919433601</v>
      </c>
      <c r="E397">
        <v>21.6768894195557</v>
      </c>
      <c r="F397">
        <v>24.109289169311499</v>
      </c>
      <c r="G397">
        <v>29.045810699462901</v>
      </c>
      <c r="H397">
        <v>32.511379241943402</v>
      </c>
      <c r="I397">
        <v>33.995998382568402</v>
      </c>
      <c r="J397">
        <v>37.190731048583999</v>
      </c>
      <c r="K397">
        <v>38.3331489562988</v>
      </c>
      <c r="L397">
        <v>39.953468322753899</v>
      </c>
      <c r="M397">
        <v>42.266571044921903</v>
      </c>
      <c r="N397">
        <v>43.544960021972699</v>
      </c>
      <c r="O397">
        <v>44.214160919189503</v>
      </c>
      <c r="P397">
        <v>43.764999389648402</v>
      </c>
      <c r="Q397">
        <v>41.875541687011697</v>
      </c>
      <c r="R397">
        <v>41.807640075683601</v>
      </c>
      <c r="S397">
        <v>41.483428955078097</v>
      </c>
      <c r="T397">
        <v>39.393501281738303</v>
      </c>
      <c r="U397">
        <v>39.514591217041001</v>
      </c>
      <c r="V397">
        <v>39.482681274414098</v>
      </c>
      <c r="W397">
        <v>40.363979339599602</v>
      </c>
      <c r="X397">
        <v>41.846710205078097</v>
      </c>
      <c r="Y397">
        <v>42.580539703369098</v>
      </c>
      <c r="Z397">
        <v>47.829509735107401</v>
      </c>
      <c r="AA397">
        <v>49.398738861083999</v>
      </c>
    </row>
    <row r="398" spans="1:27" x14ac:dyDescent="0.45">
      <c r="A398" t="s">
        <v>78</v>
      </c>
      <c r="B398" t="s">
        <v>212</v>
      </c>
      <c r="C398" t="s">
        <v>59</v>
      </c>
      <c r="D398" t="s">
        <v>59</v>
      </c>
      <c r="E398" t="s">
        <v>59</v>
      </c>
      <c r="F398">
        <v>34.405059814453097</v>
      </c>
      <c r="G398">
        <v>40.100059509277301</v>
      </c>
      <c r="H398">
        <v>45.162300109863303</v>
      </c>
      <c r="I398">
        <v>43.491451263427699</v>
      </c>
      <c r="J398">
        <v>42.589069366455099</v>
      </c>
      <c r="K398">
        <v>43.269508361816399</v>
      </c>
      <c r="L398">
        <v>46.281089782714801</v>
      </c>
      <c r="M398">
        <v>47.015750885009801</v>
      </c>
      <c r="N398">
        <v>42.869609240730597</v>
      </c>
      <c r="O398">
        <v>42.986257313718099</v>
      </c>
      <c r="P398">
        <v>50.480880251143702</v>
      </c>
      <c r="Q398" t="s">
        <v>59</v>
      </c>
      <c r="R398" t="s">
        <v>59</v>
      </c>
      <c r="S398">
        <v>41.177371201102403</v>
      </c>
      <c r="T398">
        <v>38.043800288741402</v>
      </c>
      <c r="U398">
        <v>33.002545702945703</v>
      </c>
      <c r="V398">
        <v>37.007550112694602</v>
      </c>
      <c r="W398">
        <v>35.172804035713398</v>
      </c>
      <c r="X398">
        <v>35.968107297676099</v>
      </c>
      <c r="Y398">
        <v>37.150469489640201</v>
      </c>
      <c r="Z398">
        <v>39.990086307441103</v>
      </c>
      <c r="AA398">
        <v>40.409034167881103</v>
      </c>
    </row>
    <row r="399" spans="1:27" x14ac:dyDescent="0.45">
      <c r="A399" t="s">
        <v>78</v>
      </c>
      <c r="B399" t="s">
        <v>213</v>
      </c>
      <c r="C399" t="s">
        <v>59</v>
      </c>
      <c r="D399">
        <v>26.187259674072301</v>
      </c>
      <c r="E399">
        <v>27.219200134277301</v>
      </c>
      <c r="F399">
        <v>27.188209533691399</v>
      </c>
      <c r="G399" t="s">
        <v>59</v>
      </c>
      <c r="H399">
        <v>30.223390579223601</v>
      </c>
      <c r="I399">
        <v>33.098148345947301</v>
      </c>
      <c r="J399">
        <v>35.405570983886697</v>
      </c>
      <c r="K399">
        <v>36.6350708007812</v>
      </c>
      <c r="L399">
        <v>37.378978729247997</v>
      </c>
      <c r="M399">
        <v>40.101478576660199</v>
      </c>
      <c r="N399">
        <v>43.083648681640597</v>
      </c>
      <c r="O399">
        <v>47.056198120117202</v>
      </c>
      <c r="P399">
        <v>50.053668975830099</v>
      </c>
      <c r="Q399">
        <v>53.959259033203097</v>
      </c>
      <c r="R399">
        <v>56.809768676757798</v>
      </c>
      <c r="S399">
        <v>58.803211212158203</v>
      </c>
      <c r="T399">
        <v>61.305301666259801</v>
      </c>
      <c r="U399">
        <v>62.7340698242188</v>
      </c>
      <c r="V399">
        <v>61.542331695556598</v>
      </c>
      <c r="W399">
        <v>60.514228820800803</v>
      </c>
      <c r="X399">
        <v>59.842479705810497</v>
      </c>
      <c r="Y399">
        <v>63.163051605224602</v>
      </c>
      <c r="Z399">
        <v>64.322349548339801</v>
      </c>
      <c r="AA399" t="s">
        <v>59</v>
      </c>
    </row>
    <row r="400" spans="1:27" x14ac:dyDescent="0.45">
      <c r="A400" t="s">
        <v>78</v>
      </c>
      <c r="B400" t="s">
        <v>214</v>
      </c>
      <c r="C400" t="s">
        <v>59</v>
      </c>
      <c r="D400" t="s">
        <v>59</v>
      </c>
      <c r="E400">
        <v>29.523960113525401</v>
      </c>
      <c r="F400">
        <v>31.207979202270501</v>
      </c>
      <c r="G400">
        <v>31.2872104644775</v>
      </c>
      <c r="H400">
        <v>32.430049896240199</v>
      </c>
      <c r="I400">
        <v>32.720470428466797</v>
      </c>
      <c r="J400">
        <v>34.781551361083999</v>
      </c>
      <c r="K400" t="s">
        <v>59</v>
      </c>
      <c r="L400" t="s">
        <v>59</v>
      </c>
      <c r="M400" t="s">
        <v>59</v>
      </c>
      <c r="N400" t="s">
        <v>59</v>
      </c>
      <c r="O400" t="s">
        <v>59</v>
      </c>
      <c r="P400" t="s">
        <v>59</v>
      </c>
      <c r="Q400" t="s">
        <v>59</v>
      </c>
      <c r="R400" t="s">
        <v>59</v>
      </c>
      <c r="S400" t="s">
        <v>59</v>
      </c>
      <c r="T400">
        <v>74.720016479492202</v>
      </c>
      <c r="U400">
        <v>74.007713317871094</v>
      </c>
      <c r="V400" t="s">
        <v>59</v>
      </c>
      <c r="W400" t="s">
        <v>59</v>
      </c>
      <c r="X400" t="s">
        <v>59</v>
      </c>
      <c r="Y400" t="s">
        <v>59</v>
      </c>
      <c r="Z400" t="s">
        <v>59</v>
      </c>
      <c r="AA400" t="s">
        <v>59</v>
      </c>
    </row>
    <row r="401" spans="1:27" x14ac:dyDescent="0.45">
      <c r="A401" t="s">
        <v>78</v>
      </c>
      <c r="B401" t="s">
        <v>215</v>
      </c>
      <c r="C401" t="s">
        <v>59</v>
      </c>
      <c r="D401" t="s">
        <v>59</v>
      </c>
      <c r="E401" t="s">
        <v>59</v>
      </c>
      <c r="F401" t="s">
        <v>59</v>
      </c>
      <c r="G401" t="s">
        <v>59</v>
      </c>
      <c r="H401" t="s">
        <v>59</v>
      </c>
      <c r="I401" t="s">
        <v>59</v>
      </c>
      <c r="J401">
        <v>20.2459392547607</v>
      </c>
      <c r="K401">
        <v>19.550300598144499</v>
      </c>
      <c r="L401">
        <v>18.870429992675799</v>
      </c>
      <c r="M401">
        <v>18.9310798645019</v>
      </c>
      <c r="N401">
        <v>19.156384960804999</v>
      </c>
      <c r="O401">
        <v>19.808175312193502</v>
      </c>
      <c r="P401">
        <v>20.925528280156499</v>
      </c>
      <c r="Q401">
        <v>22.623819168071201</v>
      </c>
      <c r="R401">
        <v>24.753229831225202</v>
      </c>
      <c r="S401">
        <v>27.4807769396159</v>
      </c>
      <c r="T401">
        <v>29.692373219020901</v>
      </c>
      <c r="U401">
        <v>30.680362418407899</v>
      </c>
      <c r="V401">
        <v>31.181562174877399</v>
      </c>
      <c r="W401">
        <v>35.702225682330102</v>
      </c>
      <c r="X401">
        <v>39.225788325078703</v>
      </c>
      <c r="Y401">
        <v>42.557758403333501</v>
      </c>
      <c r="Z401">
        <v>44.869309973773099</v>
      </c>
      <c r="AA401">
        <v>46.147060233647103</v>
      </c>
    </row>
    <row r="402" spans="1:27" x14ac:dyDescent="0.45">
      <c r="A402" t="s">
        <v>107</v>
      </c>
      <c r="B402" t="s">
        <v>198</v>
      </c>
      <c r="C402">
        <v>56015628</v>
      </c>
      <c r="D402">
        <v>65425961</v>
      </c>
      <c r="E402">
        <v>66245128</v>
      </c>
      <c r="F402">
        <v>67048795</v>
      </c>
      <c r="G402">
        <v>67831730</v>
      </c>
      <c r="H402">
        <v>68592617</v>
      </c>
      <c r="I402">
        <v>69329557</v>
      </c>
      <c r="J402">
        <v>70045349</v>
      </c>
      <c r="K402">
        <v>70158112</v>
      </c>
      <c r="L402">
        <v>71051678</v>
      </c>
      <c r="M402">
        <v>72039206</v>
      </c>
      <c r="N402">
        <v>73142150</v>
      </c>
      <c r="O402">
        <v>74223629</v>
      </c>
      <c r="P402">
        <v>75175827</v>
      </c>
      <c r="Q402">
        <v>76147624</v>
      </c>
      <c r="R402">
        <v>77181884</v>
      </c>
      <c r="S402">
        <v>78218479</v>
      </c>
      <c r="T402">
        <v>79277962</v>
      </c>
      <c r="U402">
        <v>80312698</v>
      </c>
      <c r="V402">
        <v>81407204</v>
      </c>
      <c r="W402">
        <v>82579440</v>
      </c>
      <c r="X402">
        <v>83384680</v>
      </c>
      <c r="Y402">
        <v>84147318</v>
      </c>
      <c r="Z402">
        <v>84979913</v>
      </c>
      <c r="AA402">
        <v>85325965</v>
      </c>
    </row>
    <row r="403" spans="1:27" x14ac:dyDescent="0.45">
      <c r="A403" t="s">
        <v>107</v>
      </c>
      <c r="B403" t="s">
        <v>199</v>
      </c>
      <c r="C403">
        <v>82820170</v>
      </c>
      <c r="D403">
        <v>98625552</v>
      </c>
      <c r="E403">
        <v>100099099</v>
      </c>
      <c r="F403">
        <v>101548624</v>
      </c>
      <c r="G403">
        <v>102978515</v>
      </c>
      <c r="H403">
        <v>104394131</v>
      </c>
      <c r="I403">
        <v>105811504</v>
      </c>
      <c r="J403">
        <v>107253666</v>
      </c>
      <c r="K403">
        <v>108774360</v>
      </c>
      <c r="L403">
        <v>110374288</v>
      </c>
      <c r="M403">
        <v>111999721</v>
      </c>
      <c r="N403">
        <v>113623895</v>
      </c>
      <c r="O403">
        <v>115243504</v>
      </c>
      <c r="P403">
        <v>116818208</v>
      </c>
      <c r="Q403">
        <v>118343573</v>
      </c>
      <c r="R403">
        <v>119784261</v>
      </c>
      <c r="S403">
        <v>121072306</v>
      </c>
      <c r="T403">
        <v>122251351</v>
      </c>
      <c r="U403">
        <v>123400057</v>
      </c>
      <c r="V403">
        <v>124573711</v>
      </c>
      <c r="W403">
        <v>125762982</v>
      </c>
      <c r="X403">
        <v>126799054</v>
      </c>
      <c r="Y403">
        <v>127648148</v>
      </c>
      <c r="Z403">
        <v>128613117</v>
      </c>
      <c r="AA403">
        <v>129739759</v>
      </c>
    </row>
    <row r="404" spans="1:27" x14ac:dyDescent="0.45">
      <c r="A404" t="s">
        <v>107</v>
      </c>
      <c r="B404" t="s">
        <v>200</v>
      </c>
      <c r="C404">
        <v>183501098</v>
      </c>
      <c r="D404">
        <v>216077790</v>
      </c>
      <c r="E404">
        <v>219097902</v>
      </c>
      <c r="F404">
        <v>222088495</v>
      </c>
      <c r="G404">
        <v>225048008</v>
      </c>
      <c r="H404">
        <v>227926649</v>
      </c>
      <c r="I404">
        <v>230871650</v>
      </c>
      <c r="J404">
        <v>233951652</v>
      </c>
      <c r="K404">
        <v>237062337</v>
      </c>
      <c r="L404">
        <v>240157903</v>
      </c>
      <c r="M404">
        <v>243220028</v>
      </c>
      <c r="N404">
        <v>246305322</v>
      </c>
      <c r="O404">
        <v>249470032</v>
      </c>
      <c r="P404">
        <v>252698525</v>
      </c>
      <c r="Q404">
        <v>255852467</v>
      </c>
      <c r="R404">
        <v>258877399</v>
      </c>
      <c r="S404">
        <v>261799249</v>
      </c>
      <c r="T404">
        <v>264627418</v>
      </c>
      <c r="U404">
        <v>267346658</v>
      </c>
      <c r="V404">
        <v>269951846</v>
      </c>
      <c r="W404">
        <v>272489381</v>
      </c>
      <c r="X404">
        <v>274814866</v>
      </c>
      <c r="Y404">
        <v>276758053</v>
      </c>
      <c r="Z404">
        <v>278830529</v>
      </c>
      <c r="AA404">
        <v>281190067</v>
      </c>
    </row>
    <row r="405" spans="1:27" x14ac:dyDescent="0.45">
      <c r="A405" t="s">
        <v>107</v>
      </c>
      <c r="B405" t="s">
        <v>201</v>
      </c>
      <c r="C405">
        <v>13437176</v>
      </c>
      <c r="D405">
        <v>15503635</v>
      </c>
      <c r="E405">
        <v>15683849</v>
      </c>
      <c r="F405">
        <v>15857925</v>
      </c>
      <c r="G405">
        <v>16024752</v>
      </c>
      <c r="H405">
        <v>16187322</v>
      </c>
      <c r="I405">
        <v>16348778</v>
      </c>
      <c r="J405">
        <v>16509195</v>
      </c>
      <c r="K405">
        <v>16671581</v>
      </c>
      <c r="L405">
        <v>16838988</v>
      </c>
      <c r="M405">
        <v>17009731</v>
      </c>
      <c r="N405">
        <v>17181464</v>
      </c>
      <c r="O405">
        <v>17351816</v>
      </c>
      <c r="P405">
        <v>17519119</v>
      </c>
      <c r="Q405">
        <v>17687006</v>
      </c>
      <c r="R405">
        <v>17864195</v>
      </c>
      <c r="S405">
        <v>18047625</v>
      </c>
      <c r="T405">
        <v>18267221</v>
      </c>
      <c r="U405">
        <v>18558868</v>
      </c>
      <c r="V405">
        <v>18893191</v>
      </c>
      <c r="W405">
        <v>19197744</v>
      </c>
      <c r="X405">
        <v>19370624</v>
      </c>
      <c r="Y405">
        <v>19456334</v>
      </c>
      <c r="Z405">
        <v>19553036</v>
      </c>
      <c r="AA405">
        <v>19658835</v>
      </c>
    </row>
    <row r="406" spans="1:27" x14ac:dyDescent="0.45">
      <c r="A406" t="s">
        <v>107</v>
      </c>
      <c r="B406" t="s">
        <v>202</v>
      </c>
      <c r="C406">
        <v>149143223</v>
      </c>
      <c r="D406">
        <v>174018282</v>
      </c>
      <c r="E406">
        <v>176301203</v>
      </c>
      <c r="F406">
        <v>178503484</v>
      </c>
      <c r="G406">
        <v>180622688</v>
      </c>
      <c r="H406">
        <v>182675143</v>
      </c>
      <c r="I406">
        <v>184688101</v>
      </c>
      <c r="J406">
        <v>186653106</v>
      </c>
      <c r="K406">
        <v>188552320</v>
      </c>
      <c r="L406">
        <v>190367302</v>
      </c>
      <c r="M406">
        <v>192079951</v>
      </c>
      <c r="N406">
        <v>193701929</v>
      </c>
      <c r="O406">
        <v>195284734</v>
      </c>
      <c r="P406">
        <v>196876111</v>
      </c>
      <c r="Q406">
        <v>198478299</v>
      </c>
      <c r="R406">
        <v>200085127</v>
      </c>
      <c r="S406">
        <v>201675532</v>
      </c>
      <c r="T406">
        <v>203218114</v>
      </c>
      <c r="U406">
        <v>204703445</v>
      </c>
      <c r="V406">
        <v>206107261</v>
      </c>
      <c r="W406">
        <v>207455459</v>
      </c>
      <c r="X406">
        <v>208660842</v>
      </c>
      <c r="Y406">
        <v>209550294</v>
      </c>
      <c r="Z406">
        <v>210306415</v>
      </c>
      <c r="AA406">
        <v>211140729</v>
      </c>
    </row>
    <row r="407" spans="1:27" x14ac:dyDescent="0.45">
      <c r="A407" t="s">
        <v>107</v>
      </c>
      <c r="B407" t="s">
        <v>203</v>
      </c>
      <c r="C407">
        <v>40746268</v>
      </c>
      <c r="D407">
        <v>47159719</v>
      </c>
      <c r="E407">
        <v>47566800</v>
      </c>
      <c r="F407">
        <v>48019415</v>
      </c>
      <c r="G407">
        <v>48500348</v>
      </c>
      <c r="H407">
        <v>48991421</v>
      </c>
      <c r="I407">
        <v>49490033</v>
      </c>
      <c r="J407">
        <v>49998277</v>
      </c>
      <c r="K407">
        <v>50528584</v>
      </c>
      <c r="L407">
        <v>51114599</v>
      </c>
      <c r="M407">
        <v>51728516</v>
      </c>
      <c r="N407">
        <v>52344051</v>
      </c>
      <c r="O407">
        <v>52995205</v>
      </c>
      <c r="P407">
        <v>53782567</v>
      </c>
      <c r="Q407">
        <v>54678791</v>
      </c>
      <c r="R407">
        <v>55594838</v>
      </c>
      <c r="S407">
        <v>56723537</v>
      </c>
      <c r="T407">
        <v>57259551</v>
      </c>
      <c r="U407">
        <v>57635162</v>
      </c>
      <c r="V407">
        <v>58613001</v>
      </c>
      <c r="W407">
        <v>59587885</v>
      </c>
      <c r="X407">
        <v>60562381</v>
      </c>
      <c r="Y407">
        <v>61502603</v>
      </c>
      <c r="Z407">
        <v>62378410</v>
      </c>
      <c r="AA407">
        <v>63212384</v>
      </c>
    </row>
    <row r="408" spans="1:27" x14ac:dyDescent="0.45">
      <c r="A408" t="s">
        <v>107</v>
      </c>
      <c r="B408" t="s">
        <v>204</v>
      </c>
      <c r="C408">
        <v>38110782</v>
      </c>
      <c r="D408">
        <v>38258629</v>
      </c>
      <c r="E408">
        <v>38248076</v>
      </c>
      <c r="F408">
        <v>38230364</v>
      </c>
      <c r="G408">
        <v>38204570</v>
      </c>
      <c r="H408">
        <v>38182222</v>
      </c>
      <c r="I408">
        <v>38165445</v>
      </c>
      <c r="J408">
        <v>38141267</v>
      </c>
      <c r="K408">
        <v>38120560</v>
      </c>
      <c r="L408">
        <v>38125759</v>
      </c>
      <c r="M408">
        <v>38151603</v>
      </c>
      <c r="N408">
        <v>38042794</v>
      </c>
      <c r="O408">
        <v>38063255</v>
      </c>
      <c r="P408">
        <v>38063164</v>
      </c>
      <c r="Q408">
        <v>38040196</v>
      </c>
      <c r="R408">
        <v>38011735</v>
      </c>
      <c r="S408">
        <v>37986412</v>
      </c>
      <c r="T408">
        <v>37970087</v>
      </c>
      <c r="U408">
        <v>37974826</v>
      </c>
      <c r="V408">
        <v>37974750</v>
      </c>
      <c r="W408">
        <v>37965475</v>
      </c>
      <c r="X408">
        <v>37515748</v>
      </c>
      <c r="Y408">
        <v>36981559</v>
      </c>
      <c r="Z408">
        <v>36821749</v>
      </c>
      <c r="AA408">
        <v>36687353</v>
      </c>
    </row>
    <row r="409" spans="1:27" x14ac:dyDescent="0.45">
      <c r="A409" t="s">
        <v>107</v>
      </c>
      <c r="B409" t="s">
        <v>205</v>
      </c>
      <c r="C409">
        <v>54738329</v>
      </c>
      <c r="D409">
        <v>63007815</v>
      </c>
      <c r="E409">
        <v>63651141</v>
      </c>
      <c r="F409">
        <v>64266437</v>
      </c>
      <c r="G409">
        <v>64868166</v>
      </c>
      <c r="H409">
        <v>65452047</v>
      </c>
      <c r="I409">
        <v>66017420</v>
      </c>
      <c r="J409">
        <v>66567687</v>
      </c>
      <c r="K409">
        <v>67102394</v>
      </c>
      <c r="L409">
        <v>67619830</v>
      </c>
      <c r="M409">
        <v>68121080</v>
      </c>
      <c r="N409">
        <v>68579447</v>
      </c>
      <c r="O409">
        <v>69007208</v>
      </c>
      <c r="P409">
        <v>69436098</v>
      </c>
      <c r="Q409">
        <v>69845114</v>
      </c>
      <c r="R409">
        <v>70216367</v>
      </c>
      <c r="S409">
        <v>70540795</v>
      </c>
      <c r="T409">
        <v>70859841</v>
      </c>
      <c r="U409">
        <v>71160187</v>
      </c>
      <c r="V409">
        <v>71376079</v>
      </c>
      <c r="W409">
        <v>71522271</v>
      </c>
      <c r="X409">
        <v>71641484</v>
      </c>
      <c r="Y409">
        <v>71727332</v>
      </c>
      <c r="Z409">
        <v>71735329</v>
      </c>
      <c r="AA409">
        <v>71702435</v>
      </c>
    </row>
    <row r="410" spans="1:27" x14ac:dyDescent="0.45">
      <c r="A410" t="s">
        <v>107</v>
      </c>
      <c r="B410" t="s">
        <v>206</v>
      </c>
      <c r="C410">
        <v>23201835</v>
      </c>
      <c r="D410">
        <v>22442971</v>
      </c>
      <c r="E410">
        <v>22131970</v>
      </c>
      <c r="F410">
        <v>21730496</v>
      </c>
      <c r="G410">
        <v>21574326</v>
      </c>
      <c r="H410">
        <v>21451748</v>
      </c>
      <c r="I410">
        <v>21319685</v>
      </c>
      <c r="J410">
        <v>21193760</v>
      </c>
      <c r="K410">
        <v>20882982</v>
      </c>
      <c r="L410">
        <v>20537875</v>
      </c>
      <c r="M410">
        <v>20367487</v>
      </c>
      <c r="N410">
        <v>20246871</v>
      </c>
      <c r="O410">
        <v>20147528</v>
      </c>
      <c r="P410">
        <v>20058035</v>
      </c>
      <c r="Q410">
        <v>19983693</v>
      </c>
      <c r="R410">
        <v>19908979</v>
      </c>
      <c r="S410">
        <v>19815616</v>
      </c>
      <c r="T410">
        <v>19702267</v>
      </c>
      <c r="U410">
        <v>19588715</v>
      </c>
      <c r="V410">
        <v>19473970</v>
      </c>
      <c r="W410">
        <v>19371648</v>
      </c>
      <c r="X410">
        <v>19265250</v>
      </c>
      <c r="Y410">
        <v>19122059</v>
      </c>
      <c r="Z410">
        <v>19048502</v>
      </c>
      <c r="AA410">
        <v>19061062</v>
      </c>
    </row>
    <row r="411" spans="1:27" x14ac:dyDescent="0.45">
      <c r="A411" t="s">
        <v>107</v>
      </c>
      <c r="B411" t="s">
        <v>207</v>
      </c>
      <c r="C411">
        <v>10373988</v>
      </c>
      <c r="D411">
        <v>10210971</v>
      </c>
      <c r="E411">
        <v>10187576</v>
      </c>
      <c r="F411">
        <v>10158608</v>
      </c>
      <c r="G411">
        <v>10129552</v>
      </c>
      <c r="H411">
        <v>10107146</v>
      </c>
      <c r="I411">
        <v>10087065</v>
      </c>
      <c r="J411">
        <v>10071370</v>
      </c>
      <c r="K411">
        <v>10055780</v>
      </c>
      <c r="L411">
        <v>10038188</v>
      </c>
      <c r="M411">
        <v>10022650</v>
      </c>
      <c r="N411">
        <v>10000023</v>
      </c>
      <c r="O411">
        <v>9971727</v>
      </c>
      <c r="P411">
        <v>9920362</v>
      </c>
      <c r="Q411">
        <v>9872734</v>
      </c>
      <c r="R411">
        <v>9833038</v>
      </c>
      <c r="S411">
        <v>9797755</v>
      </c>
      <c r="T411">
        <v>9759755</v>
      </c>
      <c r="U411">
        <v>9726756</v>
      </c>
      <c r="V411">
        <v>9706964</v>
      </c>
      <c r="W411">
        <v>9694824</v>
      </c>
      <c r="X411">
        <v>9670419</v>
      </c>
      <c r="Y411">
        <v>9630932</v>
      </c>
      <c r="Z411">
        <v>9605074</v>
      </c>
      <c r="AA411">
        <v>9592186</v>
      </c>
    </row>
    <row r="412" spans="1:27" x14ac:dyDescent="0.45">
      <c r="A412" t="s">
        <v>107</v>
      </c>
      <c r="B412" t="s">
        <v>208</v>
      </c>
      <c r="C412">
        <v>65504552</v>
      </c>
      <c r="D412">
        <v>77154011</v>
      </c>
      <c r="E412">
        <v>77969361</v>
      </c>
      <c r="F412">
        <v>78772224</v>
      </c>
      <c r="G412">
        <v>79563777</v>
      </c>
      <c r="H412">
        <v>80338971</v>
      </c>
      <c r="I412">
        <v>81088313</v>
      </c>
      <c r="J412">
        <v>82167897</v>
      </c>
      <c r="K412">
        <v>83633375</v>
      </c>
      <c r="L412">
        <v>85175788</v>
      </c>
      <c r="M412">
        <v>86460018</v>
      </c>
      <c r="N412">
        <v>87455152</v>
      </c>
      <c r="O412">
        <v>88468314</v>
      </c>
      <c r="P412">
        <v>89510356</v>
      </c>
      <c r="Q412">
        <v>90573104</v>
      </c>
      <c r="R412">
        <v>91679578</v>
      </c>
      <c r="S412">
        <v>92823254</v>
      </c>
      <c r="T412">
        <v>94000117</v>
      </c>
      <c r="U412">
        <v>95176977</v>
      </c>
      <c r="V412">
        <v>96237319</v>
      </c>
      <c r="W412">
        <v>97173776</v>
      </c>
      <c r="X412">
        <v>98079191</v>
      </c>
      <c r="Y412">
        <v>98935098</v>
      </c>
      <c r="Z412">
        <v>99680655</v>
      </c>
      <c r="AA412">
        <v>100352192</v>
      </c>
    </row>
    <row r="413" spans="1:27" x14ac:dyDescent="0.45">
      <c r="A413" t="s">
        <v>107</v>
      </c>
      <c r="B413" t="s">
        <v>209</v>
      </c>
      <c r="C413">
        <v>62854666</v>
      </c>
      <c r="D413">
        <v>79625397</v>
      </c>
      <c r="E413">
        <v>81401488</v>
      </c>
      <c r="F413">
        <v>83068889</v>
      </c>
      <c r="G413">
        <v>84731835</v>
      </c>
      <c r="H413">
        <v>86394504</v>
      </c>
      <c r="I413">
        <v>88015962</v>
      </c>
      <c r="J413">
        <v>89508986</v>
      </c>
      <c r="K413">
        <v>91075184</v>
      </c>
      <c r="L413">
        <v>92699095</v>
      </c>
      <c r="M413">
        <v>94384250</v>
      </c>
      <c r="N413">
        <v>96337125</v>
      </c>
      <c r="O413">
        <v>98248614</v>
      </c>
      <c r="P413">
        <v>100175512</v>
      </c>
      <c r="Q413">
        <v>102076336</v>
      </c>
      <c r="R413">
        <v>103767130</v>
      </c>
      <c r="S413">
        <v>105312992</v>
      </c>
      <c r="T413">
        <v>106735719</v>
      </c>
      <c r="U413">
        <v>108119693</v>
      </c>
      <c r="V413">
        <v>109465287</v>
      </c>
      <c r="W413">
        <v>110804683</v>
      </c>
      <c r="X413">
        <v>112081264</v>
      </c>
      <c r="Y413">
        <v>113100950</v>
      </c>
      <c r="Z413">
        <v>113964338</v>
      </c>
      <c r="AA413">
        <v>114891199</v>
      </c>
    </row>
    <row r="414" spans="1:27" x14ac:dyDescent="0.45">
      <c r="A414" t="s">
        <v>107</v>
      </c>
      <c r="B414" t="s">
        <v>210</v>
      </c>
      <c r="C414">
        <v>24375551</v>
      </c>
      <c r="D414">
        <v>28423435</v>
      </c>
      <c r="E414">
        <v>28814643</v>
      </c>
      <c r="F414">
        <v>29198142</v>
      </c>
      <c r="G414">
        <v>29571415</v>
      </c>
      <c r="H414">
        <v>29953018</v>
      </c>
      <c r="I414">
        <v>30358144</v>
      </c>
      <c r="J414">
        <v>30771178</v>
      </c>
      <c r="K414">
        <v>31186468</v>
      </c>
      <c r="L414">
        <v>31606767</v>
      </c>
      <c r="M414">
        <v>32030778</v>
      </c>
      <c r="N414">
        <v>32467016</v>
      </c>
      <c r="O414">
        <v>32912588</v>
      </c>
      <c r="P414">
        <v>33355241</v>
      </c>
      <c r="Q414">
        <v>33787571</v>
      </c>
      <c r="R414">
        <v>34204780</v>
      </c>
      <c r="S414">
        <v>34607588</v>
      </c>
      <c r="T414">
        <v>35023457</v>
      </c>
      <c r="U414">
        <v>35446392</v>
      </c>
      <c r="V414">
        <v>35839760</v>
      </c>
      <c r="W414">
        <v>36210898</v>
      </c>
      <c r="X414">
        <v>36584208</v>
      </c>
      <c r="Y414">
        <v>36954442</v>
      </c>
      <c r="Z414">
        <v>37329064</v>
      </c>
      <c r="AA414">
        <v>37712505</v>
      </c>
    </row>
    <row r="415" spans="1:27" x14ac:dyDescent="0.45">
      <c r="A415" t="s">
        <v>107</v>
      </c>
      <c r="B415" t="s">
        <v>211</v>
      </c>
      <c r="C415">
        <v>8324509</v>
      </c>
      <c r="D415">
        <v>9764935</v>
      </c>
      <c r="E415">
        <v>9869677</v>
      </c>
      <c r="F415">
        <v>9971515</v>
      </c>
      <c r="G415">
        <v>10071632</v>
      </c>
      <c r="H415">
        <v>10166163</v>
      </c>
      <c r="I415">
        <v>10255472</v>
      </c>
      <c r="J415">
        <v>10346410</v>
      </c>
      <c r="K415">
        <v>10441702</v>
      </c>
      <c r="L415">
        <v>10542635</v>
      </c>
      <c r="M415">
        <v>10650681</v>
      </c>
      <c r="N415">
        <v>10765980</v>
      </c>
      <c r="O415">
        <v>10886035</v>
      </c>
      <c r="P415">
        <v>11009647</v>
      </c>
      <c r="Q415">
        <v>11141361</v>
      </c>
      <c r="R415">
        <v>11274288</v>
      </c>
      <c r="S415">
        <v>11402264</v>
      </c>
      <c r="T415">
        <v>11528674</v>
      </c>
      <c r="U415">
        <v>11650498</v>
      </c>
      <c r="V415">
        <v>11765514</v>
      </c>
      <c r="W415">
        <v>11875081</v>
      </c>
      <c r="X415">
        <v>11974057</v>
      </c>
      <c r="Y415">
        <v>12048622</v>
      </c>
      <c r="Z415">
        <v>12119334</v>
      </c>
      <c r="AA415">
        <v>12200431</v>
      </c>
    </row>
    <row r="416" spans="1:27" x14ac:dyDescent="0.45">
      <c r="A416" t="s">
        <v>107</v>
      </c>
      <c r="B416" t="s">
        <v>212</v>
      </c>
      <c r="C416">
        <v>3621908</v>
      </c>
      <c r="D416">
        <v>5386945</v>
      </c>
      <c r="E416">
        <v>5498894</v>
      </c>
      <c r="F416">
        <v>5616066</v>
      </c>
      <c r="G416">
        <v>5741828</v>
      </c>
      <c r="H416">
        <v>5882061</v>
      </c>
      <c r="I416">
        <v>6029587</v>
      </c>
      <c r="J416">
        <v>6427371</v>
      </c>
      <c r="K416">
        <v>6827227</v>
      </c>
      <c r="L416">
        <v>6989866</v>
      </c>
      <c r="M416">
        <v>7141753</v>
      </c>
      <c r="N416">
        <v>7297043</v>
      </c>
      <c r="O416">
        <v>7480424</v>
      </c>
      <c r="P416">
        <v>7587127</v>
      </c>
      <c r="Q416">
        <v>7991809</v>
      </c>
      <c r="R416">
        <v>8791710</v>
      </c>
      <c r="S416">
        <v>9544729</v>
      </c>
      <c r="T416">
        <v>10006367</v>
      </c>
      <c r="U416">
        <v>10234226</v>
      </c>
      <c r="V416">
        <v>10462306</v>
      </c>
      <c r="W416">
        <v>10671891</v>
      </c>
      <c r="X416">
        <v>10865228</v>
      </c>
      <c r="Y416">
        <v>11066356</v>
      </c>
      <c r="Z416">
        <v>11256263</v>
      </c>
      <c r="AA416">
        <v>11439213</v>
      </c>
    </row>
    <row r="417" spans="1:27" x14ac:dyDescent="0.45">
      <c r="A417" t="s">
        <v>107</v>
      </c>
      <c r="B417" t="s">
        <v>213</v>
      </c>
      <c r="C417">
        <v>32440069</v>
      </c>
      <c r="D417">
        <v>39089934</v>
      </c>
      <c r="E417">
        <v>39709262</v>
      </c>
      <c r="F417">
        <v>40324680</v>
      </c>
      <c r="G417">
        <v>40937429</v>
      </c>
      <c r="H417">
        <v>41543171</v>
      </c>
      <c r="I417">
        <v>42128977</v>
      </c>
      <c r="J417">
        <v>42691084</v>
      </c>
      <c r="K417">
        <v>43235374</v>
      </c>
      <c r="L417">
        <v>43758808</v>
      </c>
      <c r="M417">
        <v>44271541</v>
      </c>
      <c r="N417">
        <v>44777319</v>
      </c>
      <c r="O417">
        <v>45259614</v>
      </c>
      <c r="P417">
        <v>45715810</v>
      </c>
      <c r="Q417">
        <v>46151584</v>
      </c>
      <c r="R417">
        <v>46565429</v>
      </c>
      <c r="S417">
        <v>46969940</v>
      </c>
      <c r="T417">
        <v>47437512</v>
      </c>
      <c r="U417">
        <v>48131078</v>
      </c>
      <c r="V417">
        <v>49024465</v>
      </c>
      <c r="W417">
        <v>49907985</v>
      </c>
      <c r="X417">
        <v>50629997</v>
      </c>
      <c r="Y417">
        <v>51188173</v>
      </c>
      <c r="Z417">
        <v>51737944</v>
      </c>
      <c r="AA417">
        <v>52321152</v>
      </c>
    </row>
    <row r="418" spans="1:27" x14ac:dyDescent="0.45">
      <c r="A418" t="s">
        <v>107</v>
      </c>
      <c r="B418" t="s">
        <v>214</v>
      </c>
      <c r="C418">
        <v>22014771</v>
      </c>
      <c r="D418">
        <v>26598331</v>
      </c>
      <c r="E418">
        <v>26964601</v>
      </c>
      <c r="F418">
        <v>27288217</v>
      </c>
      <c r="G418">
        <v>27580490</v>
      </c>
      <c r="H418">
        <v>27852190</v>
      </c>
      <c r="I418">
        <v>28101180</v>
      </c>
      <c r="J418">
        <v>28324491</v>
      </c>
      <c r="K418">
        <v>28530699</v>
      </c>
      <c r="L418">
        <v>28719041</v>
      </c>
      <c r="M418">
        <v>28896811</v>
      </c>
      <c r="N418">
        <v>29086019</v>
      </c>
      <c r="O418">
        <v>29304086</v>
      </c>
      <c r="P418">
        <v>29550366</v>
      </c>
      <c r="Q418">
        <v>29817919</v>
      </c>
      <c r="R418">
        <v>30115826</v>
      </c>
      <c r="S418">
        <v>30457600</v>
      </c>
      <c r="T418">
        <v>30866494</v>
      </c>
      <c r="U418">
        <v>31324637</v>
      </c>
      <c r="V418">
        <v>31897584</v>
      </c>
      <c r="W418">
        <v>32449303</v>
      </c>
      <c r="X418">
        <v>32838579</v>
      </c>
      <c r="Y418">
        <v>33155882</v>
      </c>
      <c r="Z418">
        <v>33475438</v>
      </c>
      <c r="AA418">
        <v>33845617</v>
      </c>
    </row>
    <row r="419" spans="1:27" x14ac:dyDescent="0.45">
      <c r="A419" t="s">
        <v>107</v>
      </c>
      <c r="B419" t="s">
        <v>215</v>
      </c>
      <c r="C419">
        <v>7175200</v>
      </c>
      <c r="D419">
        <v>8048600</v>
      </c>
      <c r="E419">
        <v>8111200</v>
      </c>
      <c r="F419">
        <v>8171950</v>
      </c>
      <c r="G419">
        <v>8234100</v>
      </c>
      <c r="H419">
        <v>8306500</v>
      </c>
      <c r="I419">
        <v>8391850</v>
      </c>
      <c r="J419">
        <v>8484550</v>
      </c>
      <c r="K419">
        <v>8581300</v>
      </c>
      <c r="L419">
        <v>8763400</v>
      </c>
      <c r="M419">
        <v>8947243</v>
      </c>
      <c r="N419">
        <v>9054332</v>
      </c>
      <c r="O419">
        <v>9173082</v>
      </c>
      <c r="P419">
        <v>9295784</v>
      </c>
      <c r="Q419">
        <v>9416801</v>
      </c>
      <c r="R419">
        <v>9535079</v>
      </c>
      <c r="S419">
        <v>9649341</v>
      </c>
      <c r="T419">
        <v>9757812</v>
      </c>
      <c r="U419">
        <v>9854033</v>
      </c>
      <c r="V419">
        <v>9939771</v>
      </c>
      <c r="W419">
        <v>10024283</v>
      </c>
      <c r="X419">
        <v>10093121</v>
      </c>
      <c r="Y419">
        <v>10137750</v>
      </c>
      <c r="Z419">
        <v>10141756</v>
      </c>
      <c r="AA419">
        <v>10153958</v>
      </c>
    </row>
    <row r="420" spans="1:27" x14ac:dyDescent="0.45">
      <c r="A420" t="s">
        <v>79</v>
      </c>
      <c r="B420" t="s">
        <v>198</v>
      </c>
      <c r="C420">
        <v>60.303869134644621</v>
      </c>
      <c r="D420">
        <v>54.915370581268348</v>
      </c>
      <c r="E420">
        <v>54.400188761907529</v>
      </c>
      <c r="F420">
        <v>44.964120947984888</v>
      </c>
      <c r="G420">
        <v>21.602438449057249</v>
      </c>
      <c r="H420">
        <v>8.5982616811527244</v>
      </c>
      <c r="I420">
        <v>8.1791603680200229</v>
      </c>
      <c r="J420">
        <v>9.5972421228843245</v>
      </c>
      <c r="K420">
        <v>8.7561809097263872</v>
      </c>
      <c r="L420">
        <v>10.444128376488511</v>
      </c>
      <c r="M420">
        <v>6.2509766309062647</v>
      </c>
      <c r="N420">
        <v>8.5664442055297592</v>
      </c>
      <c r="O420">
        <v>6.471879671151</v>
      </c>
      <c r="P420">
        <v>8.8915699651216258</v>
      </c>
      <c r="Q420">
        <v>7.4930903054769313</v>
      </c>
      <c r="R420">
        <v>8.8545727136432397</v>
      </c>
      <c r="S420">
        <v>7.6708536484587677</v>
      </c>
      <c r="T420">
        <v>7.7751341532833012</v>
      </c>
      <c r="U420">
        <v>11.14431108407649</v>
      </c>
      <c r="V420">
        <v>16.332463898892829</v>
      </c>
      <c r="W420">
        <v>15.176821572002231</v>
      </c>
      <c r="X420">
        <v>12.27895744625741</v>
      </c>
      <c r="Y420">
        <v>19.596492691332362</v>
      </c>
      <c r="Z420">
        <v>72.308835989120709</v>
      </c>
      <c r="AA420">
        <v>53.859408759331529</v>
      </c>
    </row>
    <row r="421" spans="1:27" x14ac:dyDescent="0.45">
      <c r="A421" t="s">
        <v>79</v>
      </c>
      <c r="B421" t="s">
        <v>199</v>
      </c>
      <c r="C421">
        <v>26.65167256467706</v>
      </c>
      <c r="D421">
        <v>9.4915614943540252</v>
      </c>
      <c r="E421">
        <v>6.3677380623503703</v>
      </c>
      <c r="F421">
        <v>5.0307273315129528</v>
      </c>
      <c r="G421">
        <v>4.5469001211871838</v>
      </c>
      <c r="H421">
        <v>4.6884088484314272</v>
      </c>
      <c r="I421">
        <v>3.9880571459743739</v>
      </c>
      <c r="J421">
        <v>3.6294676243913209</v>
      </c>
      <c r="K421">
        <v>3.9668490545823532</v>
      </c>
      <c r="L421">
        <v>5.1249827457589641</v>
      </c>
      <c r="M421">
        <v>5.2973558422885576</v>
      </c>
      <c r="N421">
        <v>4.1567272268017366</v>
      </c>
      <c r="O421">
        <v>3.4073782460574211</v>
      </c>
      <c r="P421">
        <v>4.111509810702894</v>
      </c>
      <c r="Q421">
        <v>3.8063906974720441</v>
      </c>
      <c r="R421">
        <v>4.0186160807867868</v>
      </c>
      <c r="S421">
        <v>2.7206406496402291</v>
      </c>
      <c r="T421">
        <v>2.821707847476604</v>
      </c>
      <c r="U421">
        <v>6.0414572401898559</v>
      </c>
      <c r="V421">
        <v>4.8993501535655071</v>
      </c>
      <c r="W421">
        <v>3.6359614212704621</v>
      </c>
      <c r="X421">
        <v>3.396834155700065</v>
      </c>
      <c r="Y421">
        <v>5.6892084768375328</v>
      </c>
      <c r="Z421">
        <v>7.8962761916854971</v>
      </c>
      <c r="AA421">
        <v>5.5279608731438881</v>
      </c>
    </row>
    <row r="422" spans="1:27" x14ac:dyDescent="0.45">
      <c r="A422" t="s">
        <v>79</v>
      </c>
      <c r="B422" t="s">
        <v>200</v>
      </c>
      <c r="C422">
        <v>7.8191975650563474</v>
      </c>
      <c r="D422">
        <v>3.6886203705668188</v>
      </c>
      <c r="E422">
        <v>11.50011605508873</v>
      </c>
      <c r="F422">
        <v>11.90012003384135</v>
      </c>
      <c r="G422">
        <v>6.757312563335641</v>
      </c>
      <c r="H422">
        <v>6.0640618913364754</v>
      </c>
      <c r="I422">
        <v>10.45320018733474</v>
      </c>
      <c r="J422">
        <v>13.108670985345951</v>
      </c>
      <c r="K422">
        <v>6.4065608796600477</v>
      </c>
      <c r="L422">
        <v>10.22666632724826</v>
      </c>
      <c r="M422">
        <v>4.3864131179207364</v>
      </c>
      <c r="N422">
        <v>5.1342063901588544</v>
      </c>
      <c r="O422">
        <v>5.3560484911258213</v>
      </c>
      <c r="P422">
        <v>4.2795142691943049</v>
      </c>
      <c r="Q422">
        <v>6.4124945790039112</v>
      </c>
      <c r="R422">
        <v>6.3949288239655928</v>
      </c>
      <c r="S422">
        <v>6.3631206119664627</v>
      </c>
      <c r="T422">
        <v>3.5258045281545121</v>
      </c>
      <c r="U422">
        <v>3.808798576919489</v>
      </c>
      <c r="V422">
        <v>3.1983475592499611</v>
      </c>
      <c r="W422">
        <v>3.0305846094166058</v>
      </c>
      <c r="X422">
        <v>1.919835272707928</v>
      </c>
      <c r="Y422">
        <v>1.5600788298333439</v>
      </c>
      <c r="Z422">
        <v>4.2094646371478417</v>
      </c>
      <c r="AA422">
        <v>3.6693865485976112</v>
      </c>
    </row>
    <row r="423" spans="1:27" x14ac:dyDescent="0.45">
      <c r="A423" t="s">
        <v>79</v>
      </c>
      <c r="B423" t="s">
        <v>201</v>
      </c>
      <c r="C423">
        <v>26.0364811362364</v>
      </c>
      <c r="D423">
        <v>3.8432729570656519</v>
      </c>
      <c r="E423">
        <v>3.569100530014667</v>
      </c>
      <c r="F423">
        <v>2.4893981665070508</v>
      </c>
      <c r="G423">
        <v>2.810178757436101</v>
      </c>
      <c r="H423">
        <v>1.0547387140351681</v>
      </c>
      <c r="I423">
        <v>3.052576213878492</v>
      </c>
      <c r="J423">
        <v>3.3920173369940532</v>
      </c>
      <c r="K423">
        <v>4.4077993839804428</v>
      </c>
      <c r="L423">
        <v>8.716268730396072</v>
      </c>
      <c r="M423">
        <v>0.35304517836093668</v>
      </c>
      <c r="N423">
        <v>1.410711079543209</v>
      </c>
      <c r="O423">
        <v>3.3412169425930212</v>
      </c>
      <c r="P423">
        <v>3.0074484021304739</v>
      </c>
      <c r="Q423">
        <v>1.7895555398459031</v>
      </c>
      <c r="R423">
        <v>4.7186752785467174</v>
      </c>
      <c r="S423">
        <v>4.3487735321704406</v>
      </c>
      <c r="T423">
        <v>3.7861935589311839</v>
      </c>
      <c r="U423">
        <v>2.1827184686851928</v>
      </c>
      <c r="V423">
        <v>2.4348898135305719</v>
      </c>
      <c r="W423">
        <v>2.5575447570332659</v>
      </c>
      <c r="X423">
        <v>3.045490848043265</v>
      </c>
      <c r="Y423">
        <v>4.5245683825914371</v>
      </c>
      <c r="Z423">
        <v>11.64386671105596</v>
      </c>
      <c r="AA423">
        <v>7.581682514079624</v>
      </c>
    </row>
    <row r="424" spans="1:27" x14ac:dyDescent="0.45">
      <c r="A424" t="s">
        <v>79</v>
      </c>
      <c r="B424" t="s">
        <v>202</v>
      </c>
      <c r="C424">
        <v>2947.7327724829952</v>
      </c>
      <c r="D424">
        <v>7.0441410594726577</v>
      </c>
      <c r="E424">
        <v>6.8403590248752328</v>
      </c>
      <c r="F424">
        <v>8.4501643770833148</v>
      </c>
      <c r="G424">
        <v>14.71491972281472</v>
      </c>
      <c r="H424">
        <v>6.5971850998596331</v>
      </c>
      <c r="I424">
        <v>6.86953720898964</v>
      </c>
      <c r="J424">
        <v>4.1835681289690898</v>
      </c>
      <c r="K424">
        <v>3.641272991026522</v>
      </c>
      <c r="L424">
        <v>5.6785939028416799</v>
      </c>
      <c r="M424">
        <v>4.8880347987679862</v>
      </c>
      <c r="N424">
        <v>5.0387269010807474</v>
      </c>
      <c r="O424">
        <v>6.6364496221309004</v>
      </c>
      <c r="P424">
        <v>5.4034991403699708</v>
      </c>
      <c r="Q424">
        <v>6.2043106664010068</v>
      </c>
      <c r="R424">
        <v>6.3290401551613886</v>
      </c>
      <c r="S424">
        <v>9.0299010241613633</v>
      </c>
      <c r="T424">
        <v>8.7391435232939312</v>
      </c>
      <c r="U424">
        <v>3.446373350326692</v>
      </c>
      <c r="V424">
        <v>3.6648502837672878</v>
      </c>
      <c r="W424">
        <v>3.732976212168936</v>
      </c>
      <c r="X424">
        <v>3.2117680380337621</v>
      </c>
      <c r="Y424">
        <v>8.3016597558567309</v>
      </c>
      <c r="Z424">
        <v>9.2801060895687275</v>
      </c>
      <c r="AA424">
        <v>4.5935628228320393</v>
      </c>
    </row>
    <row r="425" spans="1:27" x14ac:dyDescent="0.45">
      <c r="A425" t="s">
        <v>79</v>
      </c>
      <c r="B425" t="s">
        <v>203</v>
      </c>
      <c r="C425">
        <v>14.320991891491481</v>
      </c>
      <c r="D425">
        <v>5.3389591359982784</v>
      </c>
      <c r="E425">
        <v>5.701894830496081</v>
      </c>
      <c r="F425">
        <v>9.4947137809960029</v>
      </c>
      <c r="G425">
        <v>5.6794241406879937</v>
      </c>
      <c r="H425">
        <v>-0.69203943785768673</v>
      </c>
      <c r="I425">
        <v>2.0628530822342732</v>
      </c>
      <c r="J425">
        <v>3.2439076541922951</v>
      </c>
      <c r="K425">
        <v>6.1778121480938788</v>
      </c>
      <c r="L425">
        <v>9.9099845600546672</v>
      </c>
      <c r="M425">
        <v>7.2380952380952692</v>
      </c>
      <c r="N425">
        <v>4.0674955595026336</v>
      </c>
      <c r="O425">
        <v>5.0008533879502002</v>
      </c>
      <c r="P425">
        <v>5.73797139141739</v>
      </c>
      <c r="Q425">
        <v>5.780169100691757</v>
      </c>
      <c r="R425">
        <v>6.1328295305914908</v>
      </c>
      <c r="S425">
        <v>4.5186909489250606</v>
      </c>
      <c r="T425">
        <v>6.6029084239487172</v>
      </c>
      <c r="U425">
        <v>5.186186555241493</v>
      </c>
      <c r="V425">
        <v>4.5098726486738752</v>
      </c>
      <c r="W425">
        <v>4.1028507546115582</v>
      </c>
      <c r="X425">
        <v>3.2323883161511349</v>
      </c>
      <c r="Y425">
        <v>4.6187454488713602</v>
      </c>
      <c r="Z425">
        <v>7.0398727254648179</v>
      </c>
      <c r="AA425">
        <v>6.0752438457965967</v>
      </c>
    </row>
    <row r="426" spans="1:27" x14ac:dyDescent="0.45">
      <c r="A426" t="s">
        <v>79</v>
      </c>
      <c r="B426" t="s">
        <v>204</v>
      </c>
      <c r="C426">
        <v>567.87880066619084</v>
      </c>
      <c r="D426">
        <v>9.9001753884306432</v>
      </c>
      <c r="E426">
        <v>5.4083354556614767</v>
      </c>
      <c r="F426">
        <v>1.905282150480553</v>
      </c>
      <c r="G426">
        <v>0.68270137578768064</v>
      </c>
      <c r="H426">
        <v>3.3826468188469141</v>
      </c>
      <c r="I426">
        <v>2.1837987239025791</v>
      </c>
      <c r="J426">
        <v>1.2846939436640821</v>
      </c>
      <c r="K426">
        <v>2.4587431238540232</v>
      </c>
      <c r="L426">
        <v>4.1649719352476362</v>
      </c>
      <c r="M426">
        <v>3.7953924248340551</v>
      </c>
      <c r="N426">
        <v>2.5806937025054251</v>
      </c>
      <c r="O426">
        <v>4.2394014962593998</v>
      </c>
      <c r="P426">
        <v>3.5603715170278289</v>
      </c>
      <c r="Q426">
        <v>0.99198260633242763</v>
      </c>
      <c r="R426">
        <v>5.3821313239980163E-2</v>
      </c>
      <c r="S426">
        <v>-0.87412587412576992</v>
      </c>
      <c r="T426">
        <v>-0.66476733143396094</v>
      </c>
      <c r="U426">
        <v>2.0759355367384962</v>
      </c>
      <c r="V426">
        <v>1.8129515654267929</v>
      </c>
      <c r="W426">
        <v>2.2274788093830038</v>
      </c>
      <c r="X426">
        <v>3.3744697261858869</v>
      </c>
      <c r="Y426">
        <v>5.0550270471927172</v>
      </c>
      <c r="Z426">
        <v>14.42945075757576</v>
      </c>
      <c r="AA426">
        <v>11.528912796110481</v>
      </c>
    </row>
    <row r="427" spans="1:27" x14ac:dyDescent="0.45">
      <c r="A427" t="s">
        <v>79</v>
      </c>
      <c r="B427" t="s">
        <v>205</v>
      </c>
      <c r="C427">
        <v>5.8639947437582816</v>
      </c>
      <c r="D427">
        <v>1.5919691746097151</v>
      </c>
      <c r="E427">
        <v>1.6269088731409129</v>
      </c>
      <c r="F427">
        <v>0.69730897662544855</v>
      </c>
      <c r="G427">
        <v>1.8043499463572079</v>
      </c>
      <c r="H427">
        <v>2.7591492623107969</v>
      </c>
      <c r="I427">
        <v>4.5403691963453481</v>
      </c>
      <c r="J427">
        <v>4.6374743601176487</v>
      </c>
      <c r="K427">
        <v>2.2415409528680299</v>
      </c>
      <c r="L427">
        <v>5.4684894964984503</v>
      </c>
      <c r="M427">
        <v>-0.84571609231672062</v>
      </c>
      <c r="N427">
        <v>3.2475884244372319</v>
      </c>
      <c r="O427">
        <v>3.8087905813963419</v>
      </c>
      <c r="P427">
        <v>3.0148995033498469</v>
      </c>
      <c r="Q427">
        <v>2.1848861853068748</v>
      </c>
      <c r="R427">
        <v>1.895141818987798</v>
      </c>
      <c r="S427">
        <v>-0.9004249632915694</v>
      </c>
      <c r="T427">
        <v>0.1881497044481433</v>
      </c>
      <c r="U427">
        <v>0.66563189313510618</v>
      </c>
      <c r="V427">
        <v>1.063897541830241</v>
      </c>
      <c r="W427">
        <v>0.70672860131431103</v>
      </c>
      <c r="X427">
        <v>-0.84593714735704117</v>
      </c>
      <c r="Y427">
        <v>1.2303954131838359</v>
      </c>
      <c r="Z427">
        <v>-1.6106803048668801</v>
      </c>
      <c r="AA427">
        <v>8.4780517442154295</v>
      </c>
    </row>
    <row r="428" spans="1:27" x14ac:dyDescent="0.45">
      <c r="A428" t="s">
        <v>79</v>
      </c>
      <c r="B428" t="s">
        <v>206</v>
      </c>
      <c r="C428" t="s">
        <v>59</v>
      </c>
      <c r="D428">
        <v>45.666594044023817</v>
      </c>
      <c r="E428">
        <v>34.477012349352741</v>
      </c>
      <c r="F428">
        <v>22.539886260538569</v>
      </c>
      <c r="G428">
        <v>15.273488993625479</v>
      </c>
      <c r="H428">
        <v>11.874363593639879</v>
      </c>
      <c r="I428">
        <v>9.0149128334383484</v>
      </c>
      <c r="J428">
        <v>6.558514122769834</v>
      </c>
      <c r="K428">
        <v>4.8373292831398906</v>
      </c>
      <c r="L428">
        <v>7.8508025571448163</v>
      </c>
      <c r="M428">
        <v>5.5874200426439282</v>
      </c>
      <c r="N428">
        <v>6.0914166860189098</v>
      </c>
      <c r="O428">
        <v>5.7892532881588004</v>
      </c>
      <c r="P428">
        <v>3.3349226769344211</v>
      </c>
      <c r="Q428">
        <v>3.984712355481296</v>
      </c>
      <c r="R428">
        <v>1.068309876842982</v>
      </c>
      <c r="S428">
        <v>-0.5941564374952033</v>
      </c>
      <c r="T428">
        <v>-1.5447966681389671</v>
      </c>
      <c r="U428">
        <v>1.3390212110439019</v>
      </c>
      <c r="V428">
        <v>4.6254844313777852</v>
      </c>
      <c r="W428">
        <v>3.8278543259943758</v>
      </c>
      <c r="X428">
        <v>2.631073111847428</v>
      </c>
      <c r="Y428">
        <v>5.0523287609658203</v>
      </c>
      <c r="Z428">
        <v>13.795488743252079</v>
      </c>
      <c r="AA428">
        <v>10.39718747649958</v>
      </c>
    </row>
    <row r="429" spans="1:27" x14ac:dyDescent="0.45">
      <c r="A429" t="s">
        <v>79</v>
      </c>
      <c r="B429" t="s">
        <v>207</v>
      </c>
      <c r="C429">
        <v>28.369599653277671</v>
      </c>
      <c r="D429">
        <v>9.8036101690812529</v>
      </c>
      <c r="E429">
        <v>9.1168091168091063</v>
      </c>
      <c r="F429">
        <v>5.2654482158398537</v>
      </c>
      <c r="G429">
        <v>4.6610169491525371</v>
      </c>
      <c r="H429">
        <v>6.7443467956946872</v>
      </c>
      <c r="I429">
        <v>3.561517113783518</v>
      </c>
      <c r="J429">
        <v>3.9303260384100138</v>
      </c>
      <c r="K429">
        <v>7.9587451654490957</v>
      </c>
      <c r="L429">
        <v>6.0425125388106009</v>
      </c>
      <c r="M429">
        <v>4.2117117117117147</v>
      </c>
      <c r="N429">
        <v>4.8555579569195597</v>
      </c>
      <c r="O429">
        <v>3.9299209893507001</v>
      </c>
      <c r="P429">
        <v>5.6521451708864614</v>
      </c>
      <c r="Q429">
        <v>1.7331998498310099</v>
      </c>
      <c r="R429">
        <v>-0.22756627098821861</v>
      </c>
      <c r="S429">
        <v>-6.1644680064167248E-2</v>
      </c>
      <c r="T429">
        <v>0.39476930668639187</v>
      </c>
      <c r="U429">
        <v>2.3482428115015388</v>
      </c>
      <c r="V429">
        <v>2.850247925946455</v>
      </c>
      <c r="W429">
        <v>3.3385863538200811</v>
      </c>
      <c r="X429">
        <v>3.3267438576673758</v>
      </c>
      <c r="Y429">
        <v>5.1109653438285534</v>
      </c>
      <c r="Z429">
        <v>14.60814394924334</v>
      </c>
      <c r="AA429">
        <v>17.12496596787366</v>
      </c>
    </row>
    <row r="430" spans="1:27" x14ac:dyDescent="0.45">
      <c r="A430" t="s">
        <v>79</v>
      </c>
      <c r="B430" t="s">
        <v>208</v>
      </c>
      <c r="C430" t="s">
        <v>59</v>
      </c>
      <c r="D430">
        <v>-1.7103372785110871</v>
      </c>
      <c r="E430">
        <v>-0.4315445117281802</v>
      </c>
      <c r="F430">
        <v>3.8308283816846722</v>
      </c>
      <c r="G430">
        <v>3.2346481729392691</v>
      </c>
      <c r="H430">
        <v>7.7549474870960147</v>
      </c>
      <c r="I430">
        <v>8.2845724312867741</v>
      </c>
      <c r="J430">
        <v>7.41801715108463</v>
      </c>
      <c r="K430">
        <v>8.3444488977383671</v>
      </c>
      <c r="L430">
        <v>23.115448347447739</v>
      </c>
      <c r="M430">
        <v>6.71698269988629</v>
      </c>
      <c r="N430">
        <v>9.2074664877841261</v>
      </c>
      <c r="O430">
        <v>18.677732277070699</v>
      </c>
      <c r="P430">
        <v>9.0947033955719192</v>
      </c>
      <c r="Q430">
        <v>6.5926747589919188</v>
      </c>
      <c r="R430">
        <v>4.084554466376173</v>
      </c>
      <c r="S430">
        <v>0.63120090517575445</v>
      </c>
      <c r="T430">
        <v>2.668248169690822</v>
      </c>
      <c r="U430">
        <v>3.5202568881161742</v>
      </c>
      <c r="V430">
        <v>3.5396280594264091</v>
      </c>
      <c r="W430">
        <v>2.7958236745224969</v>
      </c>
      <c r="X430">
        <v>3.2209343665251411</v>
      </c>
      <c r="Y430">
        <v>1.834715548104437</v>
      </c>
      <c r="Z430">
        <v>3.1565074996312932</v>
      </c>
      <c r="AA430">
        <v>3.2528928266766162</v>
      </c>
    </row>
    <row r="431" spans="1:27" x14ac:dyDescent="0.45">
      <c r="A431" t="s">
        <v>79</v>
      </c>
      <c r="B431" t="s">
        <v>209</v>
      </c>
      <c r="C431">
        <v>12.177352206494639</v>
      </c>
      <c r="D431">
        <v>3.9771250324927969</v>
      </c>
      <c r="E431">
        <v>5.3455019556714189</v>
      </c>
      <c r="F431">
        <v>2.722772277227651</v>
      </c>
      <c r="G431">
        <v>2.2891566265060712</v>
      </c>
      <c r="H431">
        <v>4.8292108362779507</v>
      </c>
      <c r="I431">
        <v>6.5168539325843327</v>
      </c>
      <c r="J431">
        <v>5.485232067510502</v>
      </c>
      <c r="K431">
        <v>2.9000000000000279</v>
      </c>
      <c r="L431">
        <v>8.2604470359572488</v>
      </c>
      <c r="M431">
        <v>4.2190305206462799</v>
      </c>
      <c r="N431">
        <v>3.7898363479759078</v>
      </c>
      <c r="O431">
        <v>4.7184170471842002</v>
      </c>
      <c r="P431">
        <v>3.0269639112479632</v>
      </c>
      <c r="Q431">
        <v>2.582687661417947</v>
      </c>
      <c r="R431">
        <v>3.5978234386421111</v>
      </c>
      <c r="S431">
        <v>0.67419253684540836</v>
      </c>
      <c r="T431">
        <v>1.2536988008098171</v>
      </c>
      <c r="U431">
        <v>2.853187725909474</v>
      </c>
      <c r="V431">
        <v>5.3093466162770673</v>
      </c>
      <c r="W431">
        <v>2.392065344224044</v>
      </c>
      <c r="X431">
        <v>2.3931623931624029</v>
      </c>
      <c r="Y431">
        <v>3.927180221003324</v>
      </c>
      <c r="Z431">
        <v>5.821158112139547</v>
      </c>
      <c r="AA431">
        <v>5.9780251554140929</v>
      </c>
    </row>
    <row r="432" spans="1:27" x14ac:dyDescent="0.45">
      <c r="A432" t="s">
        <v>79</v>
      </c>
      <c r="B432" t="s">
        <v>210</v>
      </c>
      <c r="C432">
        <v>6.7825940151100603</v>
      </c>
      <c r="D432">
        <v>1.894634567634643</v>
      </c>
      <c r="E432">
        <v>0.61980187529797515</v>
      </c>
      <c r="F432">
        <v>2.7956196693693629</v>
      </c>
      <c r="G432">
        <v>1.1677336747759239</v>
      </c>
      <c r="H432">
        <v>1.4934440338177439</v>
      </c>
      <c r="I432">
        <v>0.98264166001595055</v>
      </c>
      <c r="J432">
        <v>3.284761669548109</v>
      </c>
      <c r="K432">
        <v>2.0420851267334421</v>
      </c>
      <c r="L432">
        <v>3.714843114940642</v>
      </c>
      <c r="M432">
        <v>0.97186299866763626</v>
      </c>
      <c r="N432">
        <v>0.99355740122639224</v>
      </c>
      <c r="O432">
        <v>0.90692490969179995</v>
      </c>
      <c r="P432">
        <v>1.287122400792192</v>
      </c>
      <c r="Q432">
        <v>1.8806546672408591</v>
      </c>
      <c r="R432">
        <v>0.44231005355704789</v>
      </c>
      <c r="S432">
        <v>1.5579071134626019</v>
      </c>
      <c r="T432">
        <v>1.6353111432706431</v>
      </c>
      <c r="U432">
        <v>0.7546632493236185</v>
      </c>
      <c r="V432">
        <v>1.8039167114189589</v>
      </c>
      <c r="W432">
        <v>0.30338603659038332</v>
      </c>
      <c r="X432">
        <v>0.70596866133826075</v>
      </c>
      <c r="Y432">
        <v>1.4019588396200591</v>
      </c>
      <c r="Z432">
        <v>6.657042027590669</v>
      </c>
      <c r="AA432">
        <v>6.091141525041408</v>
      </c>
    </row>
    <row r="433" spans="1:27" x14ac:dyDescent="0.45">
      <c r="A433" t="s">
        <v>79</v>
      </c>
      <c r="B433" t="s">
        <v>211</v>
      </c>
      <c r="C433">
        <v>6.5452930728241432</v>
      </c>
      <c r="D433">
        <v>2.962307947386055</v>
      </c>
      <c r="E433">
        <v>1.9833333333333689</v>
      </c>
      <c r="F433">
        <v>2.7210328485045481</v>
      </c>
      <c r="G433">
        <v>2.7125924747435168</v>
      </c>
      <c r="H433">
        <v>3.6322800495662508</v>
      </c>
      <c r="I433">
        <v>2.0177864135714429</v>
      </c>
      <c r="J433">
        <v>3.2252533743891658</v>
      </c>
      <c r="K433">
        <v>2.9669443247734888</v>
      </c>
      <c r="L433">
        <v>4.3450280762304523</v>
      </c>
      <c r="M433">
        <v>3.664903306429192</v>
      </c>
      <c r="N433">
        <v>3.3389796360106878</v>
      </c>
      <c r="O433">
        <v>3.2400284200953098</v>
      </c>
      <c r="P433">
        <v>4.6118443220663972</v>
      </c>
      <c r="Q433">
        <v>5.3162353132668887</v>
      </c>
      <c r="R433">
        <v>4.6255509953403093</v>
      </c>
      <c r="S433">
        <v>4.4373712732149997</v>
      </c>
      <c r="T433">
        <v>3.6293993738438082</v>
      </c>
      <c r="U433">
        <v>5.308848395658444</v>
      </c>
      <c r="V433">
        <v>7.3075917603165186</v>
      </c>
      <c r="W433">
        <v>6.7200753286379902</v>
      </c>
      <c r="X433">
        <v>5.6341511589762474</v>
      </c>
      <c r="Y433">
        <v>5.7063502083070023</v>
      </c>
      <c r="Z433">
        <v>8.3064612444762336</v>
      </c>
      <c r="AA433">
        <v>9.3289959750786533</v>
      </c>
    </row>
    <row r="434" spans="1:27" x14ac:dyDescent="0.45">
      <c r="A434" t="s">
        <v>79</v>
      </c>
      <c r="B434" t="s">
        <v>212</v>
      </c>
      <c r="C434">
        <v>16.192137561523349</v>
      </c>
      <c r="D434">
        <v>0.66688092559795986</v>
      </c>
      <c r="E434">
        <v>1.772204373510166</v>
      </c>
      <c r="F434">
        <v>1.832993890020495</v>
      </c>
      <c r="G434">
        <v>1.629999999999981</v>
      </c>
      <c r="H434">
        <v>3.3618682147660111</v>
      </c>
      <c r="I434">
        <v>3.4936853461953081</v>
      </c>
      <c r="J434">
        <v>6.2517246665644324</v>
      </c>
      <c r="K434">
        <v>4.7439063902164751</v>
      </c>
      <c r="L434">
        <v>13.971231001272921</v>
      </c>
      <c r="M434">
        <v>-0.7390697431447768</v>
      </c>
      <c r="N434">
        <v>4.8455187585211608</v>
      </c>
      <c r="O434">
        <v>4.1624416292779003</v>
      </c>
      <c r="P434">
        <v>4.5152295667099027</v>
      </c>
      <c r="Q434">
        <v>4.8246231426953718</v>
      </c>
      <c r="R434">
        <v>2.8994790500605698</v>
      </c>
      <c r="S434">
        <v>-0.87685135970404904</v>
      </c>
      <c r="T434">
        <v>-0.77843046305414176</v>
      </c>
      <c r="U434">
        <v>3.323894475760973</v>
      </c>
      <c r="V434">
        <v>4.4623110847548118</v>
      </c>
      <c r="W434">
        <v>0.76151404726560079</v>
      </c>
      <c r="X434">
        <v>0.3332943506283782</v>
      </c>
      <c r="Y434">
        <v>1.3460937724311779</v>
      </c>
      <c r="Z434">
        <v>4.2291556889711748</v>
      </c>
      <c r="AA434">
        <v>2.0848698632713392</v>
      </c>
    </row>
    <row r="435" spans="1:27" x14ac:dyDescent="0.45">
      <c r="A435" t="s">
        <v>79</v>
      </c>
      <c r="B435" t="s">
        <v>213</v>
      </c>
      <c r="C435">
        <v>29.152024597621541</v>
      </c>
      <c r="D435">
        <v>9.2253481858536581</v>
      </c>
      <c r="E435">
        <v>7.9655609030483401</v>
      </c>
      <c r="F435">
        <v>6.3515072877887224</v>
      </c>
      <c r="G435">
        <v>7.1297886294186021</v>
      </c>
      <c r="H435">
        <v>5.904020055465022</v>
      </c>
      <c r="I435">
        <v>5.0510196268969567</v>
      </c>
      <c r="J435">
        <v>4.2934236362892664</v>
      </c>
      <c r="K435">
        <v>5.5443848581515551</v>
      </c>
      <c r="L435">
        <v>6.9968849555451094</v>
      </c>
      <c r="M435">
        <v>4.2025166121648159</v>
      </c>
      <c r="N435">
        <v>2.2720022789200809</v>
      </c>
      <c r="O435">
        <v>3.4150334477625002</v>
      </c>
      <c r="P435">
        <v>3.169301888400553</v>
      </c>
      <c r="Q435">
        <v>2.0169922431038341</v>
      </c>
      <c r="R435">
        <v>2.898837877617376</v>
      </c>
      <c r="S435">
        <v>4.9898311584952992</v>
      </c>
      <c r="T435">
        <v>7.513460246276745</v>
      </c>
      <c r="U435">
        <v>4.3143132569501068</v>
      </c>
      <c r="V435">
        <v>3.2405693293056941</v>
      </c>
      <c r="W435">
        <v>3.523019327414469</v>
      </c>
      <c r="X435">
        <v>2.5266350008470622</v>
      </c>
      <c r="Y435">
        <v>3.4950575739944831</v>
      </c>
      <c r="Z435">
        <v>10.17723135461662</v>
      </c>
      <c r="AA435">
        <v>11.73590449486894</v>
      </c>
    </row>
    <row r="436" spans="1:27" x14ac:dyDescent="0.45">
      <c r="A436" t="s">
        <v>79</v>
      </c>
      <c r="B436" t="s">
        <v>214</v>
      </c>
      <c r="C436">
        <v>7481.663611245257</v>
      </c>
      <c r="D436">
        <v>3.7573383334447441</v>
      </c>
      <c r="E436">
        <v>1.9770987850205319</v>
      </c>
      <c r="F436">
        <v>0.1931350038537219</v>
      </c>
      <c r="G436">
        <v>2.2593775336307229</v>
      </c>
      <c r="H436">
        <v>3.6624732009223342</v>
      </c>
      <c r="I436">
        <v>1.616301938625438</v>
      </c>
      <c r="J436">
        <v>2.0022580124881859</v>
      </c>
      <c r="K436">
        <v>1.7799864468037181</v>
      </c>
      <c r="L436">
        <v>5.7858759820675534</v>
      </c>
      <c r="M436">
        <v>2.9362315359669968</v>
      </c>
      <c r="N436">
        <v>1.5283205973290099</v>
      </c>
      <c r="O436">
        <v>3.3693109533385308</v>
      </c>
      <c r="P436">
        <v>3.6112129494016321</v>
      </c>
      <c r="Q436">
        <v>2.7678966608200191</v>
      </c>
      <c r="R436">
        <v>3.4119457980746462</v>
      </c>
      <c r="S436">
        <v>3.398091947463076</v>
      </c>
      <c r="T436">
        <v>3.5571766355627892</v>
      </c>
      <c r="U436">
        <v>2.9949004580944281</v>
      </c>
      <c r="V436">
        <v>1.509154230247419</v>
      </c>
      <c r="W436">
        <v>2.2521219135802699</v>
      </c>
      <c r="X436">
        <v>2.0024120575929181</v>
      </c>
      <c r="Y436">
        <v>4.2716638153679778</v>
      </c>
      <c r="Z436">
        <v>8.3337063009623087</v>
      </c>
      <c r="AA436">
        <v>6.4556134836958616</v>
      </c>
    </row>
    <row r="437" spans="1:27" x14ac:dyDescent="0.45">
      <c r="A437" t="s">
        <v>79</v>
      </c>
      <c r="B437" t="s">
        <v>215</v>
      </c>
      <c r="C437" t="s">
        <v>59</v>
      </c>
      <c r="D437">
        <v>1.8050030370435639</v>
      </c>
      <c r="E437">
        <v>1.547195901522799</v>
      </c>
      <c r="F437">
        <v>2.7711647199827012</v>
      </c>
      <c r="G437">
        <v>2.2338649296704962</v>
      </c>
      <c r="H437">
        <v>6.7089304279778439</v>
      </c>
      <c r="I437">
        <v>9.6795073191705683</v>
      </c>
      <c r="J437">
        <v>8.3289248286320969</v>
      </c>
      <c r="K437">
        <v>16.69975496182445</v>
      </c>
      <c r="L437">
        <v>20.84908717727123</v>
      </c>
      <c r="M437">
        <v>1.4570483597032129</v>
      </c>
      <c r="N437">
        <v>5.7268722466960504</v>
      </c>
      <c r="O437">
        <v>7.8583333333334</v>
      </c>
      <c r="P437">
        <v>1.0662133972030281</v>
      </c>
      <c r="Q437">
        <v>2.4157174527941909</v>
      </c>
      <c r="R437">
        <v>1.37344181533176</v>
      </c>
      <c r="S437">
        <v>4.0276857374272588</v>
      </c>
      <c r="T437">
        <v>12.443374858437229</v>
      </c>
      <c r="U437">
        <v>12.93591841873347</v>
      </c>
      <c r="V437">
        <v>2.268546903739991</v>
      </c>
      <c r="W437">
        <v>2.6105718279921519</v>
      </c>
      <c r="X437">
        <v>2.7598094700812719</v>
      </c>
      <c r="Y437">
        <v>6.650299127087786</v>
      </c>
      <c r="Z437">
        <v>13.8522590144267</v>
      </c>
      <c r="AA437">
        <v>8.7854304984908076</v>
      </c>
    </row>
    <row r="438" spans="1:27" x14ac:dyDescent="0.45">
      <c r="A438" t="s">
        <v>101</v>
      </c>
      <c r="B438" t="s">
        <v>198</v>
      </c>
      <c r="C438" t="s">
        <v>59</v>
      </c>
      <c r="D438">
        <v>10428000</v>
      </c>
      <c r="E438">
        <v>11619000</v>
      </c>
      <c r="F438">
        <v>13256000</v>
      </c>
      <c r="G438">
        <v>14030000</v>
      </c>
      <c r="H438">
        <v>17517000</v>
      </c>
      <c r="I438">
        <v>21125000</v>
      </c>
      <c r="J438">
        <v>19820000</v>
      </c>
      <c r="K438">
        <v>27215000</v>
      </c>
      <c r="L438">
        <v>31138000</v>
      </c>
      <c r="M438">
        <v>31760000</v>
      </c>
      <c r="N438">
        <v>32997000</v>
      </c>
      <c r="O438">
        <v>36769000</v>
      </c>
      <c r="P438">
        <v>37715000</v>
      </c>
      <c r="Q438">
        <v>39861000</v>
      </c>
      <c r="R438">
        <v>41627000</v>
      </c>
      <c r="S438">
        <v>41114000</v>
      </c>
      <c r="T438">
        <v>30907000</v>
      </c>
      <c r="U438">
        <v>37970000</v>
      </c>
      <c r="V438">
        <v>46113000</v>
      </c>
      <c r="W438">
        <v>51747000</v>
      </c>
      <c r="X438">
        <v>15971000</v>
      </c>
      <c r="Y438" t="s">
        <v>59</v>
      </c>
      <c r="Z438" t="s">
        <v>59</v>
      </c>
      <c r="AA438" t="s">
        <v>59</v>
      </c>
    </row>
    <row r="439" spans="1:27" x14ac:dyDescent="0.45">
      <c r="A439" t="s">
        <v>101</v>
      </c>
      <c r="B439" t="s">
        <v>199</v>
      </c>
      <c r="C439" t="s">
        <v>59</v>
      </c>
      <c r="D439">
        <v>105673000</v>
      </c>
      <c r="E439">
        <v>100718000</v>
      </c>
      <c r="F439">
        <v>100153000</v>
      </c>
      <c r="G439">
        <v>92330000</v>
      </c>
      <c r="H439">
        <v>99250000</v>
      </c>
      <c r="I439">
        <v>103146000</v>
      </c>
      <c r="J439">
        <v>97701000</v>
      </c>
      <c r="K439">
        <v>93582000</v>
      </c>
      <c r="L439">
        <v>92948000</v>
      </c>
      <c r="M439">
        <v>88044000</v>
      </c>
      <c r="N439">
        <v>81953000</v>
      </c>
      <c r="O439">
        <v>75732000</v>
      </c>
      <c r="P439">
        <v>76749000</v>
      </c>
      <c r="Q439">
        <v>78100000</v>
      </c>
      <c r="R439">
        <v>81042000</v>
      </c>
      <c r="S439">
        <v>87129000</v>
      </c>
      <c r="T439">
        <v>94853000</v>
      </c>
      <c r="U439">
        <v>99349000</v>
      </c>
      <c r="V439">
        <v>96497000</v>
      </c>
      <c r="W439">
        <v>97406000</v>
      </c>
      <c r="X439">
        <v>51128000</v>
      </c>
      <c r="Y439" t="s">
        <v>59</v>
      </c>
      <c r="Z439" t="s">
        <v>59</v>
      </c>
      <c r="AA439" t="s">
        <v>59</v>
      </c>
    </row>
    <row r="440" spans="1:27" x14ac:dyDescent="0.45">
      <c r="A440" t="s">
        <v>101</v>
      </c>
      <c r="B440" t="s">
        <v>200</v>
      </c>
      <c r="C440" t="s">
        <v>59</v>
      </c>
      <c r="D440">
        <v>5064000</v>
      </c>
      <c r="E440">
        <v>5153000</v>
      </c>
      <c r="F440">
        <v>5033000</v>
      </c>
      <c r="G440">
        <v>4467000</v>
      </c>
      <c r="H440">
        <v>5321000</v>
      </c>
      <c r="I440">
        <v>5002000</v>
      </c>
      <c r="J440">
        <v>4871000</v>
      </c>
      <c r="K440">
        <v>5506000</v>
      </c>
      <c r="L440">
        <v>6234000</v>
      </c>
      <c r="M440">
        <v>6324000</v>
      </c>
      <c r="N440">
        <v>7003000</v>
      </c>
      <c r="O440">
        <v>7650000</v>
      </c>
      <c r="P440">
        <v>8044000</v>
      </c>
      <c r="Q440">
        <v>8802000</v>
      </c>
      <c r="R440">
        <v>9435000</v>
      </c>
      <c r="S440">
        <v>10407000</v>
      </c>
      <c r="T440">
        <v>11519000</v>
      </c>
      <c r="U440">
        <v>14040000</v>
      </c>
      <c r="V440">
        <v>15810000</v>
      </c>
      <c r="W440">
        <v>16107000</v>
      </c>
      <c r="X440">
        <v>4053000</v>
      </c>
      <c r="Y440" t="s">
        <v>59</v>
      </c>
      <c r="Z440" t="s">
        <v>59</v>
      </c>
      <c r="AA440" t="s">
        <v>59</v>
      </c>
    </row>
    <row r="441" spans="1:27" x14ac:dyDescent="0.45">
      <c r="A441" t="s">
        <v>101</v>
      </c>
      <c r="B441" t="s">
        <v>201</v>
      </c>
      <c r="C441" t="s">
        <v>59</v>
      </c>
      <c r="D441" t="s">
        <v>59</v>
      </c>
      <c r="E441" t="s">
        <v>59</v>
      </c>
      <c r="F441" t="s">
        <v>59</v>
      </c>
      <c r="G441" t="s">
        <v>59</v>
      </c>
      <c r="H441" t="s">
        <v>59</v>
      </c>
      <c r="I441" t="s">
        <v>59</v>
      </c>
      <c r="J441" t="s">
        <v>59</v>
      </c>
      <c r="K441" t="s">
        <v>59</v>
      </c>
      <c r="L441">
        <v>3713000</v>
      </c>
      <c r="M441">
        <v>3657000</v>
      </c>
      <c r="N441">
        <v>3584000</v>
      </c>
      <c r="O441">
        <v>3963000</v>
      </c>
      <c r="P441">
        <v>4397000</v>
      </c>
      <c r="Q441">
        <v>4457000</v>
      </c>
      <c r="R441">
        <v>4601000</v>
      </c>
      <c r="S441">
        <v>5487000</v>
      </c>
      <c r="T441">
        <v>6712000</v>
      </c>
      <c r="U441">
        <v>7621000</v>
      </c>
      <c r="V441">
        <v>6603000</v>
      </c>
      <c r="W441">
        <v>5431000</v>
      </c>
      <c r="X441" t="s">
        <v>59</v>
      </c>
      <c r="Y441" t="s">
        <v>59</v>
      </c>
      <c r="Z441" t="s">
        <v>59</v>
      </c>
      <c r="AA441" t="s">
        <v>59</v>
      </c>
    </row>
    <row r="442" spans="1:27" x14ac:dyDescent="0.45">
      <c r="A442" t="s">
        <v>101</v>
      </c>
      <c r="B442" t="s">
        <v>202</v>
      </c>
      <c r="C442" t="s">
        <v>59</v>
      </c>
      <c r="D442">
        <v>5313000</v>
      </c>
      <c r="E442">
        <v>4773000</v>
      </c>
      <c r="F442">
        <v>3785000</v>
      </c>
      <c r="G442">
        <v>4133000</v>
      </c>
      <c r="H442">
        <v>4794000</v>
      </c>
      <c r="I442">
        <v>5358000</v>
      </c>
      <c r="J442">
        <v>5017000</v>
      </c>
      <c r="K442">
        <v>5026000</v>
      </c>
      <c r="L442">
        <v>5050000</v>
      </c>
      <c r="M442">
        <v>4802000</v>
      </c>
      <c r="N442">
        <v>5161000</v>
      </c>
      <c r="O442">
        <v>5433000</v>
      </c>
      <c r="P442">
        <v>5677000</v>
      </c>
      <c r="Q442">
        <v>5813000</v>
      </c>
      <c r="R442">
        <v>6430000</v>
      </c>
      <c r="S442">
        <v>6306000</v>
      </c>
      <c r="T442">
        <v>6547000</v>
      </c>
      <c r="U442">
        <v>6589000</v>
      </c>
      <c r="V442">
        <v>6621000</v>
      </c>
      <c r="W442">
        <v>6353000</v>
      </c>
      <c r="X442" t="s">
        <v>59</v>
      </c>
      <c r="Y442" t="s">
        <v>59</v>
      </c>
      <c r="Z442" t="s">
        <v>59</v>
      </c>
      <c r="AA442" t="s">
        <v>59</v>
      </c>
    </row>
    <row r="443" spans="1:27" x14ac:dyDescent="0.45">
      <c r="A443" t="s">
        <v>101</v>
      </c>
      <c r="B443" t="s">
        <v>203</v>
      </c>
      <c r="C443" t="s">
        <v>59</v>
      </c>
      <c r="D443">
        <v>6001000</v>
      </c>
      <c r="E443">
        <v>5908000</v>
      </c>
      <c r="F443">
        <v>6550000</v>
      </c>
      <c r="G443">
        <v>6640000</v>
      </c>
      <c r="H443">
        <v>6815000</v>
      </c>
      <c r="I443">
        <v>7518000</v>
      </c>
      <c r="J443">
        <v>8509000</v>
      </c>
      <c r="K443">
        <v>9208000</v>
      </c>
      <c r="L443">
        <v>9729000</v>
      </c>
      <c r="M443">
        <v>9532000</v>
      </c>
      <c r="N443">
        <v>11303000</v>
      </c>
      <c r="O443">
        <v>12097000</v>
      </c>
      <c r="P443">
        <v>13069000</v>
      </c>
      <c r="Q443">
        <v>14318000</v>
      </c>
      <c r="R443">
        <v>14530000</v>
      </c>
      <c r="S443">
        <v>13952000</v>
      </c>
      <c r="T443">
        <v>15121000</v>
      </c>
      <c r="U443">
        <v>14975000</v>
      </c>
      <c r="V443">
        <v>15004000</v>
      </c>
      <c r="W443">
        <v>14797000</v>
      </c>
      <c r="X443">
        <v>3886600.09765625</v>
      </c>
      <c r="Y443" t="s">
        <v>59</v>
      </c>
      <c r="Z443" t="s">
        <v>59</v>
      </c>
      <c r="AA443" t="s">
        <v>59</v>
      </c>
    </row>
    <row r="444" spans="1:27" x14ac:dyDescent="0.45">
      <c r="A444" t="s">
        <v>101</v>
      </c>
      <c r="B444" t="s">
        <v>204</v>
      </c>
      <c r="C444" t="s">
        <v>59</v>
      </c>
      <c r="D444">
        <v>84515000</v>
      </c>
      <c r="E444">
        <v>61431000</v>
      </c>
      <c r="F444">
        <v>50735000</v>
      </c>
      <c r="G444">
        <v>52130000</v>
      </c>
      <c r="H444">
        <v>61918000</v>
      </c>
      <c r="I444">
        <v>64606000</v>
      </c>
      <c r="J444">
        <v>65115000</v>
      </c>
      <c r="K444">
        <v>66208000</v>
      </c>
      <c r="L444">
        <v>59935000</v>
      </c>
      <c r="M444">
        <v>53840000</v>
      </c>
      <c r="N444">
        <v>58340000</v>
      </c>
      <c r="O444">
        <v>60745000</v>
      </c>
      <c r="P444">
        <v>67390000</v>
      </c>
      <c r="Q444">
        <v>72310000</v>
      </c>
      <c r="R444">
        <v>73750000</v>
      </c>
      <c r="S444">
        <v>77743000</v>
      </c>
      <c r="T444">
        <v>80476000</v>
      </c>
      <c r="U444">
        <v>83804000</v>
      </c>
      <c r="V444">
        <v>85946000</v>
      </c>
      <c r="W444">
        <v>88515000</v>
      </c>
      <c r="X444" t="s">
        <v>59</v>
      </c>
      <c r="Y444" t="s">
        <v>59</v>
      </c>
      <c r="Z444" t="s">
        <v>59</v>
      </c>
      <c r="AA444" t="s">
        <v>59</v>
      </c>
    </row>
    <row r="445" spans="1:27" x14ac:dyDescent="0.45">
      <c r="A445" t="s">
        <v>101</v>
      </c>
      <c r="B445" t="s">
        <v>205</v>
      </c>
      <c r="C445" t="s">
        <v>59</v>
      </c>
      <c r="D445">
        <v>9579000</v>
      </c>
      <c r="E445">
        <v>10133000</v>
      </c>
      <c r="F445">
        <v>10873000</v>
      </c>
      <c r="G445">
        <v>10082000</v>
      </c>
      <c r="H445">
        <v>11737000</v>
      </c>
      <c r="I445">
        <v>11567000</v>
      </c>
      <c r="J445">
        <v>13822000</v>
      </c>
      <c r="K445">
        <v>14464000</v>
      </c>
      <c r="L445">
        <v>14584000</v>
      </c>
      <c r="M445">
        <v>14150000</v>
      </c>
      <c r="N445">
        <v>15936000</v>
      </c>
      <c r="O445">
        <v>19230000</v>
      </c>
      <c r="P445">
        <v>22354000</v>
      </c>
      <c r="Q445">
        <v>26547000</v>
      </c>
      <c r="R445">
        <v>24810000</v>
      </c>
      <c r="S445">
        <v>29923000</v>
      </c>
      <c r="T445">
        <v>32530000</v>
      </c>
      <c r="U445">
        <v>35592000</v>
      </c>
      <c r="V445">
        <v>38178000</v>
      </c>
      <c r="W445">
        <v>39916000</v>
      </c>
      <c r="X445" t="s">
        <v>59</v>
      </c>
      <c r="Y445" t="s">
        <v>59</v>
      </c>
      <c r="Z445" t="s">
        <v>59</v>
      </c>
      <c r="AA445" t="s">
        <v>59</v>
      </c>
    </row>
    <row r="446" spans="1:27" x14ac:dyDescent="0.45">
      <c r="A446" t="s">
        <v>101</v>
      </c>
      <c r="B446" t="s">
        <v>206</v>
      </c>
      <c r="C446" t="s">
        <v>59</v>
      </c>
      <c r="D446">
        <v>5264000</v>
      </c>
      <c r="E446">
        <v>4938000</v>
      </c>
      <c r="F446">
        <v>4794000</v>
      </c>
      <c r="G446">
        <v>5595000</v>
      </c>
      <c r="H446">
        <v>6600000</v>
      </c>
      <c r="I446">
        <v>5839000</v>
      </c>
      <c r="J446">
        <v>6037000</v>
      </c>
      <c r="K446">
        <v>7722000</v>
      </c>
      <c r="L446">
        <v>8862000</v>
      </c>
      <c r="M446">
        <v>7575000</v>
      </c>
      <c r="N446">
        <v>7498000</v>
      </c>
      <c r="O446">
        <v>7611000</v>
      </c>
      <c r="P446">
        <v>7937000</v>
      </c>
      <c r="Q446">
        <v>8019000</v>
      </c>
      <c r="R446">
        <v>8442000</v>
      </c>
      <c r="S446">
        <v>9331000</v>
      </c>
      <c r="T446">
        <v>10223000</v>
      </c>
      <c r="U446">
        <v>10926000</v>
      </c>
      <c r="V446">
        <v>11720000</v>
      </c>
      <c r="W446">
        <v>12815000</v>
      </c>
      <c r="X446">
        <v>5023000</v>
      </c>
      <c r="Y446" t="s">
        <v>59</v>
      </c>
      <c r="Z446" t="s">
        <v>59</v>
      </c>
      <c r="AA446" t="s">
        <v>59</v>
      </c>
    </row>
    <row r="447" spans="1:27" x14ac:dyDescent="0.45">
      <c r="A447" t="s">
        <v>101</v>
      </c>
      <c r="B447" t="s">
        <v>207</v>
      </c>
      <c r="C447" t="s">
        <v>59</v>
      </c>
      <c r="D447">
        <v>31141000</v>
      </c>
      <c r="E447">
        <v>30679000</v>
      </c>
      <c r="F447">
        <v>31739000</v>
      </c>
      <c r="G447">
        <v>31412000</v>
      </c>
      <c r="H447">
        <v>33934000</v>
      </c>
      <c r="I447">
        <v>36173000</v>
      </c>
      <c r="J447">
        <v>38318000</v>
      </c>
      <c r="K447">
        <v>39379000</v>
      </c>
      <c r="L447">
        <v>39554000</v>
      </c>
      <c r="M447">
        <v>40624000</v>
      </c>
      <c r="N447">
        <v>39904000</v>
      </c>
      <c r="O447">
        <v>41304000</v>
      </c>
      <c r="P447">
        <v>43565000</v>
      </c>
      <c r="Q447">
        <v>43611000</v>
      </c>
      <c r="R447">
        <v>45984000</v>
      </c>
      <c r="S447">
        <v>48345000</v>
      </c>
      <c r="T447">
        <v>52890000</v>
      </c>
      <c r="U447">
        <v>54962000</v>
      </c>
      <c r="V447">
        <v>57667000</v>
      </c>
      <c r="W447">
        <v>61397000</v>
      </c>
      <c r="X447">
        <v>31641000</v>
      </c>
      <c r="Y447" t="s">
        <v>59</v>
      </c>
      <c r="Z447" t="s">
        <v>59</v>
      </c>
      <c r="AA447" t="s">
        <v>59</v>
      </c>
    </row>
    <row r="448" spans="1:27" x14ac:dyDescent="0.45">
      <c r="A448" t="s">
        <v>101</v>
      </c>
      <c r="B448" t="s">
        <v>208</v>
      </c>
      <c r="C448" t="s">
        <v>59</v>
      </c>
      <c r="D448">
        <v>2140000</v>
      </c>
      <c r="E448">
        <v>2330000</v>
      </c>
      <c r="F448">
        <v>2628000</v>
      </c>
      <c r="G448">
        <v>2429000</v>
      </c>
      <c r="H448">
        <v>2928000</v>
      </c>
      <c r="I448">
        <v>3477000</v>
      </c>
      <c r="J448">
        <v>3583000</v>
      </c>
      <c r="K448">
        <v>4229000</v>
      </c>
      <c r="L448">
        <v>4236000</v>
      </c>
      <c r="M448">
        <v>3747000</v>
      </c>
      <c r="N448">
        <v>5050000</v>
      </c>
      <c r="O448">
        <v>6014000</v>
      </c>
      <c r="P448">
        <v>6848000</v>
      </c>
      <c r="Q448">
        <v>7572000</v>
      </c>
      <c r="R448">
        <v>7874000</v>
      </c>
      <c r="S448">
        <v>7944000</v>
      </c>
      <c r="T448">
        <v>10013000</v>
      </c>
      <c r="U448">
        <v>12922000</v>
      </c>
      <c r="V448">
        <v>15498000</v>
      </c>
      <c r="W448">
        <v>18009000</v>
      </c>
      <c r="X448">
        <v>3837000</v>
      </c>
      <c r="Y448" t="s">
        <v>59</v>
      </c>
      <c r="Z448" t="s">
        <v>59</v>
      </c>
      <c r="AA448" t="s">
        <v>59</v>
      </c>
    </row>
    <row r="449" spans="1:27" x14ac:dyDescent="0.45">
      <c r="A449" t="s">
        <v>101</v>
      </c>
      <c r="B449" t="s">
        <v>209</v>
      </c>
      <c r="C449" t="s">
        <v>59</v>
      </c>
      <c r="D449">
        <v>1992000</v>
      </c>
      <c r="E449">
        <v>1797000</v>
      </c>
      <c r="F449">
        <v>1933000</v>
      </c>
      <c r="G449">
        <v>1907000</v>
      </c>
      <c r="H449">
        <v>2291000</v>
      </c>
      <c r="I449">
        <v>2623000</v>
      </c>
      <c r="J449">
        <v>2843000</v>
      </c>
      <c r="K449">
        <v>3092000</v>
      </c>
      <c r="L449">
        <v>3139000</v>
      </c>
      <c r="M449">
        <v>3017000</v>
      </c>
      <c r="N449">
        <v>3520000</v>
      </c>
      <c r="O449">
        <v>3917000</v>
      </c>
      <c r="P449">
        <v>4273000</v>
      </c>
      <c r="Q449">
        <v>4681000</v>
      </c>
      <c r="R449">
        <v>4833000</v>
      </c>
      <c r="S449">
        <v>5361000</v>
      </c>
      <c r="T449">
        <v>5967000</v>
      </c>
      <c r="U449">
        <v>6621000</v>
      </c>
      <c r="V449">
        <v>7168000</v>
      </c>
      <c r="W449">
        <v>8261000</v>
      </c>
      <c r="X449">
        <v>1483000</v>
      </c>
      <c r="Y449" t="s">
        <v>59</v>
      </c>
      <c r="Z449" t="s">
        <v>59</v>
      </c>
      <c r="AA449" t="s">
        <v>59</v>
      </c>
    </row>
    <row r="450" spans="1:27" x14ac:dyDescent="0.45">
      <c r="A450" t="s">
        <v>101</v>
      </c>
      <c r="B450" t="s">
        <v>210</v>
      </c>
      <c r="C450" t="s">
        <v>59</v>
      </c>
      <c r="D450">
        <v>4458000</v>
      </c>
      <c r="E450">
        <v>4596000</v>
      </c>
      <c r="F450">
        <v>4709000</v>
      </c>
      <c r="G450">
        <v>5021000</v>
      </c>
      <c r="H450">
        <v>5732000</v>
      </c>
      <c r="I450">
        <v>6077000</v>
      </c>
      <c r="J450">
        <v>6777000</v>
      </c>
      <c r="K450">
        <v>7701000</v>
      </c>
      <c r="L450">
        <v>8209000</v>
      </c>
      <c r="M450">
        <v>8661000</v>
      </c>
      <c r="N450">
        <v>9752000</v>
      </c>
      <c r="O450">
        <v>9784000</v>
      </c>
      <c r="P450">
        <v>9830000</v>
      </c>
      <c r="Q450">
        <v>10349000</v>
      </c>
      <c r="R450">
        <v>10507000</v>
      </c>
      <c r="S450">
        <v>10542000</v>
      </c>
      <c r="T450">
        <v>10677000</v>
      </c>
      <c r="U450">
        <v>11540000</v>
      </c>
      <c r="V450">
        <v>12489000</v>
      </c>
      <c r="W450">
        <v>13109000</v>
      </c>
      <c r="X450">
        <v>2802000</v>
      </c>
      <c r="Y450" t="s">
        <v>59</v>
      </c>
      <c r="Z450" t="s">
        <v>59</v>
      </c>
      <c r="AA450" t="s">
        <v>59</v>
      </c>
    </row>
    <row r="451" spans="1:27" x14ac:dyDescent="0.45">
      <c r="A451" t="s">
        <v>101</v>
      </c>
      <c r="B451" t="s">
        <v>211</v>
      </c>
      <c r="C451" t="s">
        <v>59</v>
      </c>
      <c r="D451">
        <v>5058000</v>
      </c>
      <c r="E451">
        <v>5387000</v>
      </c>
      <c r="F451">
        <v>5064000</v>
      </c>
      <c r="G451">
        <v>5114000</v>
      </c>
      <c r="H451">
        <v>5998000</v>
      </c>
      <c r="I451">
        <v>6378000</v>
      </c>
      <c r="J451">
        <v>6550000</v>
      </c>
      <c r="K451">
        <v>6762000</v>
      </c>
      <c r="L451">
        <v>7050000</v>
      </c>
      <c r="M451">
        <v>7797000</v>
      </c>
      <c r="N451">
        <v>7828000</v>
      </c>
      <c r="O451">
        <v>5746000</v>
      </c>
      <c r="P451">
        <v>6999000</v>
      </c>
      <c r="Q451">
        <v>7352000</v>
      </c>
      <c r="R451">
        <v>7163000</v>
      </c>
      <c r="S451">
        <v>5359000</v>
      </c>
      <c r="T451">
        <v>5724000</v>
      </c>
      <c r="U451">
        <v>7052000</v>
      </c>
      <c r="V451">
        <v>8299000</v>
      </c>
      <c r="W451">
        <v>9429000</v>
      </c>
      <c r="X451">
        <v>2012000</v>
      </c>
      <c r="Y451" t="s">
        <v>59</v>
      </c>
      <c r="Z451" t="s">
        <v>59</v>
      </c>
      <c r="AA451" t="s">
        <v>59</v>
      </c>
    </row>
    <row r="452" spans="1:27" x14ac:dyDescent="0.45">
      <c r="A452" t="s">
        <v>101</v>
      </c>
      <c r="B452" t="s">
        <v>212</v>
      </c>
      <c r="C452" t="s">
        <v>59</v>
      </c>
      <c r="D452">
        <v>2700000</v>
      </c>
      <c r="E452">
        <v>3034000</v>
      </c>
      <c r="F452">
        <v>4677000</v>
      </c>
      <c r="G452">
        <v>4600000</v>
      </c>
      <c r="H452">
        <v>5587000</v>
      </c>
      <c r="I452">
        <v>5817000</v>
      </c>
      <c r="J452">
        <v>6573000</v>
      </c>
      <c r="K452">
        <v>6529000</v>
      </c>
      <c r="L452">
        <v>7100000</v>
      </c>
      <c r="M452">
        <v>7085000</v>
      </c>
      <c r="N452">
        <v>8078000</v>
      </c>
      <c r="O452">
        <v>6813000</v>
      </c>
      <c r="P452">
        <v>6314000</v>
      </c>
      <c r="Q452">
        <v>5389000</v>
      </c>
      <c r="R452">
        <v>5327000</v>
      </c>
      <c r="S452">
        <v>4809000</v>
      </c>
      <c r="T452">
        <v>4236000</v>
      </c>
      <c r="U452">
        <v>4565000</v>
      </c>
      <c r="V452">
        <v>4922000</v>
      </c>
      <c r="W452">
        <v>5361000</v>
      </c>
      <c r="X452">
        <v>1240000</v>
      </c>
      <c r="Y452" t="s">
        <v>59</v>
      </c>
      <c r="Z452" t="s">
        <v>59</v>
      </c>
      <c r="AA452" t="s">
        <v>59</v>
      </c>
    </row>
    <row r="453" spans="1:27" x14ac:dyDescent="0.45">
      <c r="A453" t="s">
        <v>101</v>
      </c>
      <c r="B453" t="s">
        <v>213</v>
      </c>
      <c r="C453" t="s">
        <v>59</v>
      </c>
      <c r="D453">
        <v>707000</v>
      </c>
      <c r="E453">
        <v>788000</v>
      </c>
      <c r="F453">
        <v>661000</v>
      </c>
      <c r="G453">
        <v>668000</v>
      </c>
      <c r="H453">
        <v>840000</v>
      </c>
      <c r="I453">
        <v>981000</v>
      </c>
      <c r="J453">
        <v>2096000</v>
      </c>
      <c r="K453">
        <v>2381000</v>
      </c>
      <c r="L453">
        <v>2545000</v>
      </c>
      <c r="M453">
        <v>2649000</v>
      </c>
      <c r="N453">
        <v>1701000</v>
      </c>
      <c r="O453">
        <v>2356000</v>
      </c>
      <c r="P453">
        <v>2434000</v>
      </c>
      <c r="Q453">
        <v>2595000</v>
      </c>
      <c r="R453">
        <v>2866000</v>
      </c>
      <c r="S453">
        <v>3371000</v>
      </c>
      <c r="T453">
        <v>3675000</v>
      </c>
      <c r="U453">
        <v>4056000</v>
      </c>
      <c r="V453">
        <v>4397000</v>
      </c>
      <c r="W453">
        <v>4531000</v>
      </c>
      <c r="X453">
        <v>1396000</v>
      </c>
      <c r="Y453" t="s">
        <v>59</v>
      </c>
      <c r="Z453" t="s">
        <v>59</v>
      </c>
      <c r="AA453" t="s">
        <v>59</v>
      </c>
    </row>
    <row r="454" spans="1:27" x14ac:dyDescent="0.45">
      <c r="A454" t="s">
        <v>101</v>
      </c>
      <c r="B454" t="s">
        <v>214</v>
      </c>
      <c r="C454" t="s">
        <v>59</v>
      </c>
      <c r="D454" t="s">
        <v>59</v>
      </c>
      <c r="E454" t="s">
        <v>59</v>
      </c>
      <c r="F454" t="s">
        <v>59</v>
      </c>
      <c r="G454" t="s">
        <v>59</v>
      </c>
      <c r="H454">
        <v>1650000</v>
      </c>
      <c r="I454">
        <v>1938000</v>
      </c>
      <c r="J454">
        <v>2227000</v>
      </c>
      <c r="K454">
        <v>2451000</v>
      </c>
      <c r="L454">
        <v>2581000</v>
      </c>
      <c r="M454">
        <v>2681000</v>
      </c>
      <c r="N454">
        <v>2948000</v>
      </c>
      <c r="O454">
        <v>3299000</v>
      </c>
      <c r="P454">
        <v>3642000</v>
      </c>
      <c r="Q454">
        <v>4010000</v>
      </c>
      <c r="R454">
        <v>4062000</v>
      </c>
      <c r="S454">
        <v>4381000</v>
      </c>
      <c r="T454">
        <v>4718000</v>
      </c>
      <c r="U454">
        <v>4992000</v>
      </c>
      <c r="V454">
        <v>5384000</v>
      </c>
      <c r="W454">
        <v>5275000</v>
      </c>
      <c r="X454">
        <v>1119000</v>
      </c>
      <c r="Y454" t="s">
        <v>59</v>
      </c>
      <c r="Z454" t="s">
        <v>59</v>
      </c>
      <c r="AA454" t="s">
        <v>59</v>
      </c>
    </row>
    <row r="455" spans="1:27" x14ac:dyDescent="0.45">
      <c r="A455" t="s">
        <v>101</v>
      </c>
      <c r="B455" t="s">
        <v>215</v>
      </c>
      <c r="C455" t="s">
        <v>59</v>
      </c>
      <c r="D455">
        <v>681000</v>
      </c>
      <c r="E455">
        <v>767000</v>
      </c>
      <c r="F455">
        <v>834000</v>
      </c>
      <c r="G455">
        <v>1038000</v>
      </c>
      <c r="H455">
        <v>1279000</v>
      </c>
      <c r="I455">
        <v>1177000</v>
      </c>
      <c r="J455">
        <v>1194000</v>
      </c>
      <c r="K455">
        <v>1333000</v>
      </c>
      <c r="L455">
        <v>1899000</v>
      </c>
      <c r="M455">
        <v>1830000</v>
      </c>
      <c r="N455">
        <v>1963000</v>
      </c>
      <c r="O455">
        <v>2239000</v>
      </c>
      <c r="P455">
        <v>2484000</v>
      </c>
      <c r="Q455">
        <v>2509000</v>
      </c>
      <c r="R455">
        <v>2298000</v>
      </c>
      <c r="S455">
        <v>2006000</v>
      </c>
      <c r="T455">
        <v>2249000</v>
      </c>
      <c r="U455">
        <v>2697000</v>
      </c>
      <c r="V455">
        <v>2850000</v>
      </c>
      <c r="W455">
        <v>3170000</v>
      </c>
      <c r="X455">
        <v>796000</v>
      </c>
      <c r="Y455" t="s">
        <v>59</v>
      </c>
      <c r="Z455" t="s">
        <v>59</v>
      </c>
      <c r="AA455" t="s">
        <v>59</v>
      </c>
    </row>
    <row r="456" spans="1:27" x14ac:dyDescent="0.45">
      <c r="A456" t="s">
        <v>157</v>
      </c>
      <c r="B456" t="s">
        <v>215</v>
      </c>
      <c r="C456">
        <v>24.411255499999999</v>
      </c>
      <c r="D456" t="s">
        <v>59</v>
      </c>
      <c r="E456">
        <v>28.309695999999999</v>
      </c>
      <c r="F456">
        <v>28.212915299999999</v>
      </c>
      <c r="G456">
        <v>30.554051099999999</v>
      </c>
      <c r="H456">
        <v>33.759288900000001</v>
      </c>
      <c r="I456">
        <v>34.551274999999997</v>
      </c>
      <c r="J456">
        <v>35.601992899999999</v>
      </c>
      <c r="K456">
        <v>35.349879799999997</v>
      </c>
      <c r="L456">
        <v>37.224098599999998</v>
      </c>
      <c r="M456">
        <v>34.623595099999996</v>
      </c>
      <c r="N456">
        <v>35.865675199999998</v>
      </c>
      <c r="O456">
        <v>35.623404600000001</v>
      </c>
      <c r="P456">
        <v>39.549152299999996</v>
      </c>
      <c r="Q456">
        <v>43.067753799999998</v>
      </c>
      <c r="R456">
        <v>44.462638599999998</v>
      </c>
      <c r="S456">
        <v>48.884541299999995</v>
      </c>
      <c r="T456">
        <v>48.705137199999996</v>
      </c>
      <c r="U456">
        <v>48.309721599999996</v>
      </c>
      <c r="V456">
        <v>50.259394899999997</v>
      </c>
      <c r="W456">
        <v>50.231521899999997</v>
      </c>
      <c r="X456">
        <v>50.232319099999998</v>
      </c>
      <c r="Y456">
        <v>50.283633799999997</v>
      </c>
      <c r="Z456">
        <v>52.616620699999999</v>
      </c>
      <c r="AA456">
        <v>54.570486099999997</v>
      </c>
    </row>
    <row r="457" spans="1:27" x14ac:dyDescent="0.45">
      <c r="A457" t="s">
        <v>157</v>
      </c>
      <c r="B457" t="s">
        <v>202</v>
      </c>
      <c r="C457">
        <v>48.1913056</v>
      </c>
      <c r="D457" t="s">
        <v>59</v>
      </c>
      <c r="E457">
        <v>50.297351599999999</v>
      </c>
      <c r="F457">
        <v>49.0505329</v>
      </c>
      <c r="G457">
        <v>47.118512899999999</v>
      </c>
      <c r="H457">
        <v>44.633697399999996</v>
      </c>
      <c r="I457">
        <v>43.9751032</v>
      </c>
      <c r="J457">
        <v>43.815364699999996</v>
      </c>
      <c r="K457">
        <v>49.029883399999996</v>
      </c>
      <c r="L457">
        <v>50.849196199999994</v>
      </c>
      <c r="M457">
        <v>51.191041499999997</v>
      </c>
      <c r="N457">
        <v>50.645442299999999</v>
      </c>
      <c r="O457">
        <v>51.232519499999995</v>
      </c>
      <c r="P457">
        <v>54.032746099999997</v>
      </c>
      <c r="Q457">
        <v>50.945117400000001</v>
      </c>
      <c r="R457">
        <v>49.360563999999997</v>
      </c>
      <c r="S457">
        <v>49.385586499999995</v>
      </c>
      <c r="T457">
        <v>49.299060599999997</v>
      </c>
      <c r="U457">
        <v>47.326832199999998</v>
      </c>
      <c r="V457">
        <v>52.173322299999995</v>
      </c>
      <c r="W457">
        <v>49.641080899999999</v>
      </c>
      <c r="X457">
        <v>50.006358200000001</v>
      </c>
      <c r="Y457">
        <v>46.7668678</v>
      </c>
      <c r="Z457">
        <v>46.156267199999995</v>
      </c>
      <c r="AA457">
        <v>46.984959699999997</v>
      </c>
    </row>
    <row r="458" spans="1:27" x14ac:dyDescent="0.45">
      <c r="A458" t="s">
        <v>157</v>
      </c>
      <c r="B458" t="s">
        <v>201</v>
      </c>
      <c r="C458">
        <v>69.602222400000002</v>
      </c>
      <c r="D458" t="s">
        <v>59</v>
      </c>
      <c r="E458">
        <v>72.830542199999996</v>
      </c>
      <c r="F458">
        <v>73.89387339999999</v>
      </c>
      <c r="G458">
        <v>73.622020800000001</v>
      </c>
      <c r="H458">
        <v>76.724570799999995</v>
      </c>
      <c r="I458">
        <v>76.168267700000001</v>
      </c>
      <c r="J458">
        <v>76.346433199999993</v>
      </c>
      <c r="K458">
        <v>74.611787499999991</v>
      </c>
      <c r="L458">
        <v>76.119589599999998</v>
      </c>
      <c r="M458">
        <v>73.805982599999993</v>
      </c>
      <c r="N458">
        <v>75.467612199999991</v>
      </c>
      <c r="O458">
        <v>76.30443609999999</v>
      </c>
      <c r="P458">
        <v>75.170639699999995</v>
      </c>
      <c r="Q458">
        <v>72.775214300000002</v>
      </c>
      <c r="R458">
        <v>71.769246799999991</v>
      </c>
      <c r="S458">
        <v>70.268992900000001</v>
      </c>
      <c r="T458">
        <v>70.047099599999996</v>
      </c>
      <c r="U458">
        <v>71.477244299999995</v>
      </c>
      <c r="V458">
        <v>71.697836699999996</v>
      </c>
      <c r="W458">
        <v>68.310497799999993</v>
      </c>
      <c r="X458">
        <v>68.252080199999995</v>
      </c>
      <c r="Y458">
        <v>68.3609589</v>
      </c>
      <c r="Z458">
        <v>70.725211799999997</v>
      </c>
      <c r="AA458">
        <v>70.093477499999992</v>
      </c>
    </row>
    <row r="459" spans="1:27" x14ac:dyDescent="0.45">
      <c r="A459" t="s">
        <v>157</v>
      </c>
      <c r="B459" t="s">
        <v>213</v>
      </c>
      <c r="C459">
        <v>41.890978400000002</v>
      </c>
      <c r="D459" t="s">
        <v>59</v>
      </c>
      <c r="E459">
        <v>36.392948400000002</v>
      </c>
      <c r="F459">
        <v>43.210947399999995</v>
      </c>
      <c r="G459">
        <v>46.5019858</v>
      </c>
      <c r="H459">
        <v>45.264862000000001</v>
      </c>
      <c r="I459">
        <v>47.372138700000001</v>
      </c>
      <c r="J459">
        <v>47.655290299999997</v>
      </c>
      <c r="K459">
        <v>47.803770700000001</v>
      </c>
      <c r="L459">
        <v>46.498165</v>
      </c>
      <c r="M459">
        <v>48.449747699999996</v>
      </c>
      <c r="N459">
        <v>50.308667999999997</v>
      </c>
      <c r="O459">
        <v>49.299159699999997</v>
      </c>
      <c r="P459">
        <v>50.389733999999997</v>
      </c>
      <c r="Q459">
        <v>47.3102698</v>
      </c>
      <c r="R459">
        <v>48.7347465</v>
      </c>
      <c r="S459">
        <v>49.103121199999997</v>
      </c>
      <c r="T459">
        <v>48.444812800000001</v>
      </c>
      <c r="U459">
        <v>49.125258299999999</v>
      </c>
      <c r="V459">
        <v>49.905260999999996</v>
      </c>
      <c r="W459">
        <v>49.727227599999999</v>
      </c>
      <c r="X459">
        <v>50.7221373</v>
      </c>
      <c r="Y459">
        <v>51.371248699999995</v>
      </c>
      <c r="Z459">
        <v>50.521406999999996</v>
      </c>
      <c r="AA459">
        <v>49.180265399999996</v>
      </c>
    </row>
    <row r="460" spans="1:27" x14ac:dyDescent="0.45">
      <c r="A460" t="s">
        <v>157</v>
      </c>
      <c r="B460" t="s">
        <v>207</v>
      </c>
      <c r="C460">
        <v>70.516841900000003</v>
      </c>
      <c r="D460" t="s">
        <v>59</v>
      </c>
      <c r="E460">
        <v>70.187541899999999</v>
      </c>
      <c r="F460">
        <v>67.86852549999999</v>
      </c>
      <c r="G460">
        <v>66.82326359999999</v>
      </c>
      <c r="H460">
        <v>65.97819539999999</v>
      </c>
      <c r="I460">
        <v>65.324409700000004</v>
      </c>
      <c r="J460">
        <v>60.9440375</v>
      </c>
      <c r="K460">
        <v>60.972227399999994</v>
      </c>
      <c r="L460">
        <v>61.876403499999995</v>
      </c>
      <c r="M460">
        <v>60.098982899999996</v>
      </c>
      <c r="N460">
        <v>60.459144500000001</v>
      </c>
      <c r="O460">
        <v>59.745335099999998</v>
      </c>
      <c r="P460">
        <v>62.448143299999998</v>
      </c>
      <c r="Q460">
        <v>64.294889599999991</v>
      </c>
      <c r="R460">
        <v>62.612546399999999</v>
      </c>
      <c r="S460">
        <v>62.137521199999995</v>
      </c>
      <c r="T460">
        <v>63.155779199999998</v>
      </c>
      <c r="U460">
        <v>63.5105529</v>
      </c>
      <c r="V460">
        <v>61.525720899999996</v>
      </c>
      <c r="W460">
        <v>65.355759300000003</v>
      </c>
      <c r="X460">
        <v>66.588848499999997</v>
      </c>
      <c r="Y460">
        <v>64.129413299999996</v>
      </c>
      <c r="Z460">
        <v>61.960621399999994</v>
      </c>
      <c r="AA460">
        <v>61.099587700000001</v>
      </c>
    </row>
    <row r="461" spans="1:27" x14ac:dyDescent="0.45">
      <c r="A461" t="s">
        <v>157</v>
      </c>
      <c r="B461" t="s">
        <v>200</v>
      </c>
      <c r="C461">
        <v>40.651231599999996</v>
      </c>
      <c r="D461" t="s">
        <v>59</v>
      </c>
      <c r="E461">
        <v>36.399399899999999</v>
      </c>
      <c r="F461">
        <v>33.675071099999997</v>
      </c>
      <c r="G461">
        <v>36.510821899999996</v>
      </c>
      <c r="H461">
        <v>37.073248</v>
      </c>
      <c r="I461">
        <v>41.281083599999995</v>
      </c>
      <c r="J461">
        <v>42.4519248</v>
      </c>
      <c r="K461">
        <v>42.538538099999997</v>
      </c>
      <c r="L461">
        <v>44.919466199999995</v>
      </c>
      <c r="M461">
        <v>46.418411499999998</v>
      </c>
      <c r="N461">
        <v>44.974597699999997</v>
      </c>
      <c r="O461">
        <v>46.3417399</v>
      </c>
      <c r="P461">
        <v>48.1635493</v>
      </c>
      <c r="Q461">
        <v>57.545605899999998</v>
      </c>
      <c r="R461">
        <v>50.122388399999998</v>
      </c>
      <c r="S461">
        <v>53.716399699999997</v>
      </c>
      <c r="T461">
        <v>54.384667299999997</v>
      </c>
      <c r="U461">
        <v>56.268785099999995</v>
      </c>
      <c r="V461">
        <v>57.412622399999997</v>
      </c>
      <c r="W461">
        <v>55.496715599999995</v>
      </c>
      <c r="X461">
        <v>54.200312799999999</v>
      </c>
      <c r="Y461">
        <v>55.867227199999995</v>
      </c>
      <c r="Z461">
        <v>56.652810299999999</v>
      </c>
      <c r="AA461">
        <v>54.8365911</v>
      </c>
    </row>
    <row r="462" spans="1:27" x14ac:dyDescent="0.45">
      <c r="A462" t="s">
        <v>157</v>
      </c>
      <c r="B462" t="s">
        <v>212</v>
      </c>
      <c r="C462">
        <v>48.004226899999999</v>
      </c>
      <c r="D462" t="s">
        <v>59</v>
      </c>
      <c r="E462">
        <v>48.364330099999997</v>
      </c>
      <c r="F462">
        <v>53.180403899999995</v>
      </c>
      <c r="G462">
        <v>52.308162699999997</v>
      </c>
      <c r="H462">
        <v>49.803934299999995</v>
      </c>
      <c r="I462">
        <v>53.263301499999997</v>
      </c>
      <c r="J462">
        <v>55.0588129</v>
      </c>
      <c r="K462">
        <v>55.005219399999994</v>
      </c>
      <c r="L462">
        <v>55.667809299999995</v>
      </c>
      <c r="M462">
        <v>52.817557099999995</v>
      </c>
      <c r="N462">
        <v>53.965255899999995</v>
      </c>
      <c r="O462">
        <v>55.624997499999999</v>
      </c>
      <c r="P462">
        <v>56.029668399999998</v>
      </c>
      <c r="Q462">
        <v>58.745414699999998</v>
      </c>
      <c r="R462">
        <v>58.769925799999996</v>
      </c>
      <c r="S462">
        <v>58.389820499999999</v>
      </c>
      <c r="T462">
        <v>56.729672600000001</v>
      </c>
      <c r="U462">
        <v>53.087970899999995</v>
      </c>
      <c r="V462">
        <v>51.556754399999996</v>
      </c>
      <c r="W462">
        <v>53.554850999999999</v>
      </c>
      <c r="X462">
        <v>53.729444699999995</v>
      </c>
      <c r="Y462">
        <v>54.118083999999996</v>
      </c>
      <c r="Z462">
        <v>58.940920399999996</v>
      </c>
      <c r="AA462">
        <v>55.544497299999996</v>
      </c>
    </row>
    <row r="463" spans="1:27" x14ac:dyDescent="0.45">
      <c r="A463" t="s">
        <v>157</v>
      </c>
      <c r="B463" t="s">
        <v>199</v>
      </c>
      <c r="C463">
        <v>51.695915199999995</v>
      </c>
      <c r="D463" t="s">
        <v>59</v>
      </c>
      <c r="E463">
        <v>45.213076699999995</v>
      </c>
      <c r="F463">
        <v>46.084734599999997</v>
      </c>
      <c r="G463">
        <v>46.608566199999999</v>
      </c>
      <c r="H463">
        <v>48.807541000000001</v>
      </c>
      <c r="I463">
        <v>49.685490999999999</v>
      </c>
      <c r="J463">
        <v>48.233598299999997</v>
      </c>
      <c r="K463">
        <v>51.469077399999996</v>
      </c>
      <c r="L463">
        <v>53.361042699999999</v>
      </c>
      <c r="M463">
        <v>49.9711645</v>
      </c>
      <c r="N463">
        <v>53.263499899999999</v>
      </c>
      <c r="O463">
        <v>55.194147199999996</v>
      </c>
      <c r="P463">
        <v>55.673142800000001</v>
      </c>
      <c r="Q463">
        <v>53.895947700000001</v>
      </c>
      <c r="R463">
        <v>53.284796899999996</v>
      </c>
      <c r="S463">
        <v>53.830471899999999</v>
      </c>
      <c r="T463">
        <v>51.534652299999998</v>
      </c>
      <c r="U463">
        <v>50.816866599999997</v>
      </c>
      <c r="V463">
        <v>51.171928000000001</v>
      </c>
      <c r="W463">
        <v>50.440885399999999</v>
      </c>
      <c r="X463">
        <v>50.451052699999998</v>
      </c>
      <c r="Y463">
        <v>49.640729</v>
      </c>
      <c r="Z463">
        <v>49.884798099999998</v>
      </c>
      <c r="AA463">
        <v>47.064098799999996</v>
      </c>
    </row>
    <row r="464" spans="1:27" x14ac:dyDescent="0.45">
      <c r="A464" t="s">
        <v>157</v>
      </c>
      <c r="B464" t="s">
        <v>210</v>
      </c>
      <c r="C464">
        <v>51.233349699999998</v>
      </c>
      <c r="D464" t="s">
        <v>59</v>
      </c>
      <c r="E464">
        <v>46.137532899999997</v>
      </c>
      <c r="F464">
        <v>45.537813199999995</v>
      </c>
      <c r="G464">
        <v>44.006571399999999</v>
      </c>
      <c r="H464">
        <v>41.584351999999996</v>
      </c>
      <c r="I464">
        <v>45.007108199999998</v>
      </c>
      <c r="J464">
        <v>45.965513600000001</v>
      </c>
      <c r="K464">
        <v>45.4284873</v>
      </c>
      <c r="L464">
        <v>45.9436313</v>
      </c>
      <c r="M464">
        <v>49.067639799999995</v>
      </c>
      <c r="N464">
        <v>48.1264617</v>
      </c>
      <c r="O464">
        <v>47.428678099999999</v>
      </c>
      <c r="P464">
        <v>47.083064499999999</v>
      </c>
      <c r="Q464">
        <v>46.097935199999995</v>
      </c>
      <c r="R464">
        <v>46.744275799999997</v>
      </c>
      <c r="S464">
        <v>48.6246078</v>
      </c>
      <c r="T464">
        <v>46.224120999999997</v>
      </c>
      <c r="U464">
        <v>45.192359099999997</v>
      </c>
      <c r="V464">
        <v>48.748536199999997</v>
      </c>
      <c r="W464">
        <v>50.218126899999994</v>
      </c>
      <c r="X464">
        <v>48.926027099999999</v>
      </c>
      <c r="Y464">
        <v>49.006848099999999</v>
      </c>
      <c r="Z464">
        <v>50.974306800000001</v>
      </c>
      <c r="AA464">
        <v>54.769546200000001</v>
      </c>
    </row>
    <row r="465" spans="1:27" x14ac:dyDescent="0.45">
      <c r="A465" t="s">
        <v>157</v>
      </c>
      <c r="B465" t="s">
        <v>204</v>
      </c>
      <c r="C465">
        <v>59.168180199999995</v>
      </c>
      <c r="D465" t="s">
        <v>59</v>
      </c>
      <c r="E465">
        <v>57.0512339</v>
      </c>
      <c r="F465">
        <v>60.358434199999998</v>
      </c>
      <c r="G465">
        <v>56.883280299999996</v>
      </c>
      <c r="H465">
        <v>60.311010199999998</v>
      </c>
      <c r="I465">
        <v>57.314764499999995</v>
      </c>
      <c r="J465">
        <v>55.784928499999999</v>
      </c>
      <c r="K465">
        <v>59.302056099999994</v>
      </c>
      <c r="L465">
        <v>60.422842499999994</v>
      </c>
      <c r="M465">
        <v>61.984420899999996</v>
      </c>
      <c r="N465">
        <v>62.590265499999994</v>
      </c>
      <c r="O465">
        <v>63.011654299999996</v>
      </c>
      <c r="P465">
        <v>64.063225799999998</v>
      </c>
      <c r="Q465">
        <v>69.011586999999992</v>
      </c>
      <c r="R465">
        <v>68.291598199999996</v>
      </c>
      <c r="S465">
        <v>65.923639399999999</v>
      </c>
      <c r="T465">
        <v>63.461551999999998</v>
      </c>
      <c r="U465">
        <v>64.798186399999992</v>
      </c>
      <c r="V465">
        <v>64.234618999999995</v>
      </c>
      <c r="W465">
        <v>64.495841599999991</v>
      </c>
      <c r="X465">
        <v>62.788652799999994</v>
      </c>
      <c r="Y465">
        <v>61.362451399999998</v>
      </c>
      <c r="Z465">
        <v>63.670005499999995</v>
      </c>
      <c r="AA465">
        <v>64.434134099999994</v>
      </c>
    </row>
    <row r="466" spans="1:27" x14ac:dyDescent="0.45">
      <c r="A466" t="s">
        <v>157</v>
      </c>
      <c r="B466" t="s">
        <v>209</v>
      </c>
      <c r="C466">
        <v>45.2630245</v>
      </c>
      <c r="D466" t="s">
        <v>59</v>
      </c>
      <c r="E466">
        <v>43.731730200000001</v>
      </c>
      <c r="F466">
        <v>43.196724099999997</v>
      </c>
      <c r="G466">
        <v>46.280168400000001</v>
      </c>
      <c r="H466">
        <v>48.481108999999996</v>
      </c>
      <c r="I466">
        <v>50.298399599999996</v>
      </c>
      <c r="J466">
        <v>52.008281399999994</v>
      </c>
      <c r="K466">
        <v>50.911597899999997</v>
      </c>
      <c r="L466">
        <v>50.772722899999998</v>
      </c>
      <c r="M466">
        <v>51.279964799999995</v>
      </c>
      <c r="N466">
        <v>52.891866299999997</v>
      </c>
      <c r="O466">
        <v>55.685260299999996</v>
      </c>
      <c r="P466">
        <v>56.061463199999999</v>
      </c>
      <c r="Q466">
        <v>60.175592299999998</v>
      </c>
      <c r="R466">
        <v>59.274046999999996</v>
      </c>
      <c r="S466">
        <v>56.200587199999994</v>
      </c>
      <c r="T466">
        <v>54.771074499999997</v>
      </c>
      <c r="U466">
        <v>55.587546400000001</v>
      </c>
      <c r="V466">
        <v>54.875588</v>
      </c>
      <c r="W466">
        <v>54.8698093</v>
      </c>
      <c r="X466">
        <v>54.379184099999996</v>
      </c>
      <c r="Y466">
        <v>52.036436399999999</v>
      </c>
      <c r="Z466">
        <v>53.320194699999995</v>
      </c>
      <c r="AA466">
        <v>54.150555499999996</v>
      </c>
    </row>
    <row r="467" spans="1:27" x14ac:dyDescent="0.45">
      <c r="A467" t="s">
        <v>157</v>
      </c>
      <c r="B467" t="s">
        <v>206</v>
      </c>
      <c r="C467">
        <v>38.904699699999995</v>
      </c>
      <c r="D467" t="s">
        <v>59</v>
      </c>
      <c r="E467">
        <v>42.103151499999996</v>
      </c>
      <c r="F467">
        <v>39.881289199999998</v>
      </c>
      <c r="G467">
        <v>45.078002999999995</v>
      </c>
      <c r="H467">
        <v>41.310572399999998</v>
      </c>
      <c r="I467">
        <v>42.5316841</v>
      </c>
      <c r="J467">
        <v>41.998348299999996</v>
      </c>
      <c r="K467">
        <v>41.505870099999996</v>
      </c>
      <c r="L467">
        <v>41.620675399999996</v>
      </c>
      <c r="M467">
        <v>46.943283399999999</v>
      </c>
      <c r="N467">
        <v>47.869475899999998</v>
      </c>
      <c r="O467">
        <v>47.638551</v>
      </c>
      <c r="P467">
        <v>50.448680499999995</v>
      </c>
      <c r="Q467">
        <v>50.371711300000001</v>
      </c>
      <c r="R467">
        <v>51.115365399999995</v>
      </c>
      <c r="S467">
        <v>49.022391599999999</v>
      </c>
      <c r="T467">
        <v>49.0059945</v>
      </c>
      <c r="U467">
        <v>49.355108000000001</v>
      </c>
      <c r="V467">
        <v>48.514179399999996</v>
      </c>
      <c r="W467">
        <v>46.4798604</v>
      </c>
      <c r="X467">
        <v>49.829446799999999</v>
      </c>
      <c r="Y467">
        <v>55.210441299999999</v>
      </c>
      <c r="Z467">
        <v>53.905749499999999</v>
      </c>
      <c r="AA467">
        <v>59.470501599999999</v>
      </c>
    </row>
    <row r="468" spans="1:27" x14ac:dyDescent="0.45">
      <c r="A468" t="s">
        <v>157</v>
      </c>
      <c r="B468" t="s">
        <v>203</v>
      </c>
      <c r="C468">
        <v>60.535510899999998</v>
      </c>
      <c r="D468" t="s">
        <v>59</v>
      </c>
      <c r="E468">
        <v>59.684327499999995</v>
      </c>
      <c r="F468">
        <v>60.233899099999995</v>
      </c>
      <c r="G468">
        <v>60.482381999999994</v>
      </c>
      <c r="H468">
        <v>60.931060599999995</v>
      </c>
      <c r="I468">
        <v>58.777777299999997</v>
      </c>
      <c r="J468">
        <v>57.799095599999994</v>
      </c>
      <c r="K468">
        <v>57.273175699999996</v>
      </c>
      <c r="L468">
        <v>58.656481599999999</v>
      </c>
      <c r="M468">
        <v>56.628835899999999</v>
      </c>
      <c r="N468">
        <v>57.274740899999998</v>
      </c>
      <c r="O468">
        <v>57.490522899999995</v>
      </c>
      <c r="P468">
        <v>57.824839499999996</v>
      </c>
      <c r="Q468">
        <v>57.784498999999997</v>
      </c>
      <c r="R468">
        <v>56.094245899999997</v>
      </c>
      <c r="S468">
        <v>55.254876699999997</v>
      </c>
      <c r="T468">
        <v>55.672055899999997</v>
      </c>
      <c r="U468">
        <v>54.220235099999996</v>
      </c>
      <c r="V468">
        <v>55.022816199999994</v>
      </c>
      <c r="W468">
        <v>53.193981699999995</v>
      </c>
      <c r="X468">
        <v>52.1589454</v>
      </c>
      <c r="Y468">
        <v>51.310151699999999</v>
      </c>
      <c r="Z468">
        <v>47.7497513</v>
      </c>
      <c r="AA468">
        <v>46.947811899999998</v>
      </c>
    </row>
    <row r="469" spans="1:27" x14ac:dyDescent="0.45">
      <c r="A469" t="s">
        <v>157</v>
      </c>
      <c r="B469" t="s">
        <v>198</v>
      </c>
      <c r="C469">
        <v>45.908982099999996</v>
      </c>
      <c r="D469" t="s">
        <v>59</v>
      </c>
      <c r="E469">
        <v>49.856407900000001</v>
      </c>
      <c r="F469">
        <v>48.966612599999998</v>
      </c>
      <c r="G469">
        <v>52.919045199999999</v>
      </c>
      <c r="H469">
        <v>52.309568499999997</v>
      </c>
      <c r="I469">
        <v>52.8800113</v>
      </c>
      <c r="J469">
        <v>55.067461599999994</v>
      </c>
      <c r="K469">
        <v>53.871279099999995</v>
      </c>
      <c r="L469">
        <v>55.838245899999997</v>
      </c>
      <c r="M469">
        <v>56.473608399999996</v>
      </c>
      <c r="N469">
        <v>57.604297599999995</v>
      </c>
      <c r="O469">
        <v>58.822035799999995</v>
      </c>
      <c r="P469">
        <v>57.187785299999994</v>
      </c>
      <c r="Q469">
        <v>60.660314299999996</v>
      </c>
      <c r="R469">
        <v>57.818277099999996</v>
      </c>
      <c r="S469">
        <v>55.408704199999995</v>
      </c>
      <c r="T469">
        <v>56.929811799999996</v>
      </c>
      <c r="U469">
        <v>52.269593499999999</v>
      </c>
      <c r="V469">
        <v>55.4219261</v>
      </c>
      <c r="W469">
        <v>52.719390099999998</v>
      </c>
      <c r="X469">
        <v>51.828198699999994</v>
      </c>
      <c r="Y469">
        <v>50.858385399999996</v>
      </c>
      <c r="Z469">
        <v>49.122207499999995</v>
      </c>
      <c r="AA469">
        <v>49.965488799999996</v>
      </c>
    </row>
    <row r="470" spans="1:27" x14ac:dyDescent="0.45">
      <c r="A470" t="s">
        <v>157</v>
      </c>
      <c r="B470" t="s">
        <v>205</v>
      </c>
      <c r="C470">
        <v>56.778745399999998</v>
      </c>
      <c r="D470" t="s">
        <v>59</v>
      </c>
      <c r="E470">
        <v>53.391437599999996</v>
      </c>
      <c r="F470">
        <v>55.001810799999994</v>
      </c>
      <c r="G470">
        <v>54.594880499999995</v>
      </c>
      <c r="H470">
        <v>56.136474399999997</v>
      </c>
      <c r="I470">
        <v>54.664787599999997</v>
      </c>
      <c r="J470">
        <v>54.277620199999994</v>
      </c>
      <c r="K470">
        <v>53.366942099999996</v>
      </c>
      <c r="L470">
        <v>55.9956569</v>
      </c>
      <c r="M470">
        <v>54.0252135</v>
      </c>
      <c r="N470">
        <v>53.713906999999999</v>
      </c>
      <c r="O470">
        <v>54.845640299999999</v>
      </c>
      <c r="P470">
        <v>54.254092999999997</v>
      </c>
      <c r="Q470">
        <v>53.846110799999998</v>
      </c>
      <c r="R470">
        <v>52.651081299999994</v>
      </c>
      <c r="S470">
        <v>53.175128699999995</v>
      </c>
      <c r="T470">
        <v>54.388635899999997</v>
      </c>
      <c r="U470">
        <v>54.751661599999998</v>
      </c>
      <c r="V470">
        <v>54.0667732</v>
      </c>
      <c r="W470">
        <v>53.6186352</v>
      </c>
      <c r="X470">
        <v>55.396872500000001</v>
      </c>
      <c r="Y470">
        <v>55.7638453</v>
      </c>
      <c r="Z470">
        <v>57.278444999999998</v>
      </c>
      <c r="AA470">
        <v>56.27225</v>
      </c>
    </row>
    <row r="471" spans="1:27" x14ac:dyDescent="0.45">
      <c r="A471" t="s">
        <v>157</v>
      </c>
      <c r="B471" t="s">
        <v>211</v>
      </c>
      <c r="C471">
        <v>61.692167599999998</v>
      </c>
      <c r="D471" t="s">
        <v>59</v>
      </c>
      <c r="E471">
        <v>60.260444099999994</v>
      </c>
      <c r="F471">
        <v>55.758338799999997</v>
      </c>
      <c r="G471">
        <v>56.712983699999995</v>
      </c>
      <c r="H471">
        <v>56.535959599999998</v>
      </c>
      <c r="I471">
        <v>61.507040999999994</v>
      </c>
      <c r="J471">
        <v>62.5005624</v>
      </c>
      <c r="K471">
        <v>61.469300199999999</v>
      </c>
      <c r="L471">
        <v>61.913137199999994</v>
      </c>
      <c r="M471">
        <v>58.184345799999996</v>
      </c>
      <c r="N471">
        <v>54.124449999999996</v>
      </c>
      <c r="O471">
        <v>53.902354499999994</v>
      </c>
      <c r="P471">
        <v>50.135779499999998</v>
      </c>
      <c r="Q471">
        <v>51.111165499999998</v>
      </c>
      <c r="R471">
        <v>51.069547499999999</v>
      </c>
      <c r="S471">
        <v>50.226184499999995</v>
      </c>
      <c r="T471">
        <v>52.358905700000001</v>
      </c>
      <c r="U471">
        <v>53.345744199999999</v>
      </c>
      <c r="V471">
        <v>52.413601799999995</v>
      </c>
      <c r="W471">
        <v>50.703478799999999</v>
      </c>
      <c r="X471">
        <v>51.058409999999995</v>
      </c>
      <c r="Y471">
        <v>48.376278499999998</v>
      </c>
      <c r="Z471">
        <v>48.064806699999998</v>
      </c>
      <c r="AA471">
        <v>46.686612599999997</v>
      </c>
    </row>
    <row r="472" spans="1:27" x14ac:dyDescent="0.45">
      <c r="A472" t="s">
        <v>157</v>
      </c>
      <c r="B472" t="s">
        <v>208</v>
      </c>
      <c r="C472">
        <v>37.806833900000001</v>
      </c>
      <c r="D472" t="s">
        <v>59</v>
      </c>
      <c r="E472">
        <v>37.450539800000001</v>
      </c>
      <c r="F472">
        <v>38.1529861</v>
      </c>
      <c r="G472">
        <v>38.704364099999999</v>
      </c>
      <c r="H472">
        <v>42.534859300000001</v>
      </c>
      <c r="I472">
        <v>43.217461100000001</v>
      </c>
      <c r="J472">
        <v>42.987617199999995</v>
      </c>
      <c r="K472">
        <v>44.170406700000001</v>
      </c>
      <c r="L472">
        <v>45.131981499999995</v>
      </c>
      <c r="M472">
        <v>44.393485999999996</v>
      </c>
      <c r="N472">
        <v>44.713938999999996</v>
      </c>
      <c r="O472">
        <v>44.8283573</v>
      </c>
      <c r="P472">
        <v>45.0931207</v>
      </c>
      <c r="Q472">
        <v>52.921779000000001</v>
      </c>
      <c r="R472">
        <v>53.278706999999997</v>
      </c>
      <c r="S472">
        <v>52.397272699999995</v>
      </c>
      <c r="T472">
        <v>52.708443099999997</v>
      </c>
      <c r="U472">
        <v>51.699473499999996</v>
      </c>
      <c r="V472">
        <v>52.136434999999999</v>
      </c>
      <c r="W472">
        <v>52.662026300000001</v>
      </c>
      <c r="X472">
        <v>52.278461899999996</v>
      </c>
      <c r="Y472">
        <v>49.331568999999995</v>
      </c>
      <c r="Z472">
        <v>47.852133799999997</v>
      </c>
      <c r="AA472">
        <v>49.545857699999999</v>
      </c>
    </row>
  </sheetData>
  <sortState xmlns:xlrd2="http://schemas.microsoft.com/office/spreadsheetml/2017/richdata2" ref="A2:AA137">
    <sortCondition ref="A1:A13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4DB0F-0A49-4015-953B-D71399ED1421}">
  <sheetPr codeName="Sheet3">
    <tabColor theme="9"/>
  </sheetPr>
  <dimension ref="A1:AA49"/>
  <sheetViews>
    <sheetView zoomScale="70" zoomScaleNormal="70" workbookViewId="0">
      <selection activeCell="A52" sqref="A52"/>
    </sheetView>
  </sheetViews>
  <sheetFormatPr defaultRowHeight="14.25" x14ac:dyDescent="0.45"/>
  <cols>
    <col min="1" max="1" width="79.86328125" bestFit="1" customWidth="1"/>
    <col min="2" max="2" width="12.33203125" bestFit="1" customWidth="1"/>
    <col min="3" max="27" width="11.73046875" bestFit="1" customWidth="1"/>
  </cols>
  <sheetData>
    <row r="1" spans="1:27" x14ac:dyDescent="0.45">
      <c r="A1" s="2" t="s">
        <v>108</v>
      </c>
      <c r="B1" s="2" t="s">
        <v>53</v>
      </c>
      <c r="C1" s="2">
        <v>2000</v>
      </c>
      <c r="D1" s="2">
        <v>2001</v>
      </c>
      <c r="E1" s="2">
        <v>2002</v>
      </c>
      <c r="F1" s="2">
        <v>2003</v>
      </c>
      <c r="G1" s="2">
        <v>2004</v>
      </c>
      <c r="H1" s="2">
        <v>2005</v>
      </c>
      <c r="I1" s="2">
        <v>2006</v>
      </c>
      <c r="J1" s="2">
        <v>2007</v>
      </c>
      <c r="K1" s="2">
        <v>2008</v>
      </c>
      <c r="L1" s="2">
        <v>2009</v>
      </c>
      <c r="M1" s="2">
        <v>2010</v>
      </c>
      <c r="N1" s="2">
        <v>2011</v>
      </c>
      <c r="O1" s="2">
        <v>2012</v>
      </c>
      <c r="P1" s="2">
        <v>2013</v>
      </c>
      <c r="Q1" s="2">
        <v>2014</v>
      </c>
      <c r="R1" s="2">
        <v>2015</v>
      </c>
      <c r="S1" s="2">
        <v>2016</v>
      </c>
      <c r="T1" s="2">
        <v>2017</v>
      </c>
      <c r="U1" s="2">
        <v>2018</v>
      </c>
      <c r="V1" s="2">
        <v>2019</v>
      </c>
      <c r="W1" s="2">
        <v>2020</v>
      </c>
      <c r="X1" s="2">
        <v>2021</v>
      </c>
      <c r="Y1" s="2">
        <v>2022</v>
      </c>
      <c r="Z1" s="2">
        <v>2023</v>
      </c>
      <c r="AA1" s="2">
        <v>2024</v>
      </c>
    </row>
    <row r="2" spans="1:27" x14ac:dyDescent="0.45">
      <c r="A2" s="2" t="s">
        <v>104</v>
      </c>
      <c r="B2" s="2" t="s">
        <v>21</v>
      </c>
      <c r="C2" s="2">
        <v>49.767000000000003</v>
      </c>
      <c r="D2" s="2">
        <v>50.158000000000001</v>
      </c>
      <c r="E2" s="2">
        <v>50.152999999999999</v>
      </c>
      <c r="F2" s="2">
        <v>50.512</v>
      </c>
      <c r="G2" s="2">
        <v>48.753999999999998</v>
      </c>
      <c r="H2" s="2">
        <v>48.567999999999998</v>
      </c>
      <c r="I2" s="2">
        <v>48.313000000000002</v>
      </c>
      <c r="J2" s="2">
        <v>50.371000000000002</v>
      </c>
      <c r="K2" s="2">
        <v>50.155999999999999</v>
      </c>
      <c r="L2" s="2">
        <v>49.997</v>
      </c>
      <c r="M2" s="2">
        <v>51.634</v>
      </c>
      <c r="N2" s="2">
        <v>53.273000000000003</v>
      </c>
      <c r="O2" s="2">
        <v>53.838999999999999</v>
      </c>
      <c r="P2" s="2">
        <v>54.283000000000001</v>
      </c>
      <c r="Q2" s="2">
        <v>55.567999999999998</v>
      </c>
      <c r="R2" s="2">
        <v>57.006999999999998</v>
      </c>
      <c r="S2" s="2">
        <v>57.886000000000003</v>
      </c>
      <c r="T2" s="2">
        <v>58.743000000000002</v>
      </c>
      <c r="U2" s="2">
        <v>59.585000000000001</v>
      </c>
      <c r="V2" s="2">
        <v>60.329000000000001</v>
      </c>
      <c r="W2" s="2">
        <v>60.825000000000003</v>
      </c>
      <c r="X2" s="2">
        <v>62.048999999999999</v>
      </c>
      <c r="Y2" s="2">
        <v>65.179000000000002</v>
      </c>
      <c r="Z2" s="2">
        <v>65.055999999999997</v>
      </c>
      <c r="AA2" s="2">
        <v>63.545999999999999</v>
      </c>
    </row>
    <row r="3" spans="1:27" x14ac:dyDescent="0.45">
      <c r="A3" s="2" t="s">
        <v>104</v>
      </c>
      <c r="B3" s="2" t="s">
        <v>94</v>
      </c>
      <c r="C3" s="2">
        <v>17.041</v>
      </c>
      <c r="D3" s="2">
        <v>16.594000000000001</v>
      </c>
      <c r="E3" s="2">
        <v>16.436</v>
      </c>
      <c r="F3" s="2">
        <v>16.835000000000001</v>
      </c>
      <c r="G3" s="2">
        <v>17.265999999999998</v>
      </c>
      <c r="H3" s="2">
        <v>17.736999999999998</v>
      </c>
      <c r="I3" s="2">
        <v>18.257999999999999</v>
      </c>
      <c r="J3" s="2">
        <v>17.739000000000001</v>
      </c>
      <c r="K3" s="2">
        <v>17.463999999999999</v>
      </c>
      <c r="L3" s="2">
        <v>17.113</v>
      </c>
      <c r="M3" s="2">
        <v>18.378</v>
      </c>
      <c r="N3" s="2">
        <v>19.757999999999999</v>
      </c>
      <c r="O3" s="2">
        <v>20.567</v>
      </c>
      <c r="P3" s="2">
        <v>20.629000000000001</v>
      </c>
      <c r="Q3" s="2">
        <v>21.077999999999999</v>
      </c>
      <c r="R3" s="2">
        <v>22.457999999999998</v>
      </c>
      <c r="S3" s="2">
        <v>23.745000000000001</v>
      </c>
      <c r="T3" s="2">
        <v>20.611999999999998</v>
      </c>
      <c r="U3" s="2">
        <v>22.701000000000001</v>
      </c>
      <c r="V3" s="2">
        <v>25.306000000000001</v>
      </c>
      <c r="W3" s="2">
        <v>30.437000000000001</v>
      </c>
      <c r="X3" s="2">
        <v>35.515000000000001</v>
      </c>
      <c r="Y3" s="2">
        <v>35.412999999999997</v>
      </c>
      <c r="Z3" s="2">
        <v>35.616999999999997</v>
      </c>
      <c r="AA3" s="2">
        <v>34.564999999999998</v>
      </c>
    </row>
    <row r="4" spans="1:27" x14ac:dyDescent="0.45">
      <c r="A4" s="2" t="s">
        <v>104</v>
      </c>
      <c r="B4" s="2" t="s">
        <v>136</v>
      </c>
      <c r="C4" s="2">
        <v>35.643999999999998</v>
      </c>
      <c r="D4" s="2">
        <v>36.305</v>
      </c>
      <c r="E4" s="2">
        <v>36.889000000000003</v>
      </c>
      <c r="F4" s="2">
        <v>37.47</v>
      </c>
      <c r="G4" s="2">
        <v>38.082000000000001</v>
      </c>
      <c r="H4" s="2">
        <v>39.033999999999999</v>
      </c>
      <c r="I4" s="2">
        <v>40.049999999999997</v>
      </c>
      <c r="J4" s="2">
        <v>41.156999999999996</v>
      </c>
      <c r="K4" s="2">
        <v>42.381</v>
      </c>
      <c r="L4" s="2">
        <v>43.725999999999999</v>
      </c>
      <c r="M4" s="2">
        <v>45.078000000000003</v>
      </c>
      <c r="N4" s="2">
        <v>44.1</v>
      </c>
      <c r="O4" s="2">
        <v>44.389000000000003</v>
      </c>
      <c r="P4" s="2">
        <v>44.584000000000003</v>
      </c>
      <c r="Q4" s="2">
        <v>44.774000000000001</v>
      </c>
      <c r="R4" s="2">
        <v>45.058</v>
      </c>
      <c r="S4" s="2">
        <v>45.24</v>
      </c>
      <c r="T4" s="2">
        <v>45.328000000000003</v>
      </c>
      <c r="U4" s="2">
        <v>45.021999999999998</v>
      </c>
      <c r="V4" s="2">
        <v>44.436999999999998</v>
      </c>
      <c r="W4" s="2">
        <v>43.054000000000002</v>
      </c>
      <c r="X4" s="2">
        <v>43.273000000000003</v>
      </c>
      <c r="Y4" s="2">
        <v>44.4</v>
      </c>
      <c r="Z4" s="2">
        <v>44.701999999999998</v>
      </c>
      <c r="AA4" s="2">
        <v>44.856000000000002</v>
      </c>
    </row>
    <row r="5" spans="1:27" x14ac:dyDescent="0.45">
      <c r="A5" s="2" t="s">
        <v>104</v>
      </c>
      <c r="B5" s="2" t="s">
        <v>64</v>
      </c>
      <c r="C5" s="2">
        <v>45.304000000000002</v>
      </c>
      <c r="D5" s="2">
        <v>45.683999999999997</v>
      </c>
      <c r="E5" s="2">
        <v>46.192</v>
      </c>
      <c r="F5" s="2">
        <v>46.819000000000003</v>
      </c>
      <c r="G5" s="2">
        <v>47.143000000000001</v>
      </c>
      <c r="H5" s="2">
        <v>47.314</v>
      </c>
      <c r="I5" s="2">
        <v>47.244</v>
      </c>
      <c r="J5" s="2">
        <v>47.26</v>
      </c>
      <c r="K5" s="2">
        <v>47.488999999999997</v>
      </c>
      <c r="L5" s="2">
        <v>47.920999999999999</v>
      </c>
      <c r="M5" s="2">
        <v>48.548999999999999</v>
      </c>
      <c r="N5" s="2">
        <v>49.463999999999999</v>
      </c>
      <c r="O5" s="2">
        <v>50.276000000000003</v>
      </c>
      <c r="P5" s="2">
        <v>50.755000000000003</v>
      </c>
      <c r="Q5" s="2">
        <v>51.097000000000001</v>
      </c>
      <c r="R5" s="2">
        <v>51.317</v>
      </c>
      <c r="S5" s="2">
        <v>51.319000000000003</v>
      </c>
      <c r="T5" s="2">
        <v>51.811</v>
      </c>
      <c r="U5" s="2">
        <v>51.706000000000003</v>
      </c>
      <c r="V5" s="2">
        <v>51.561</v>
      </c>
      <c r="W5" s="2">
        <v>48.823999999999998</v>
      </c>
      <c r="X5" s="2">
        <v>49.79</v>
      </c>
      <c r="Y5" s="2">
        <v>51.881</v>
      </c>
      <c r="Z5" s="2">
        <v>50.463000000000001</v>
      </c>
      <c r="AA5" s="2">
        <v>49.664999999999999</v>
      </c>
    </row>
    <row r="6" spans="1:27" x14ac:dyDescent="0.45">
      <c r="A6" s="2" t="s">
        <v>104</v>
      </c>
      <c r="B6" s="2" t="s">
        <v>153</v>
      </c>
      <c r="C6" s="2">
        <v>25.044</v>
      </c>
      <c r="D6" s="2">
        <v>25.09</v>
      </c>
      <c r="E6" s="2">
        <v>25.347000000000001</v>
      </c>
      <c r="F6" s="2">
        <v>25.669</v>
      </c>
      <c r="G6" s="2">
        <v>25.817</v>
      </c>
      <c r="H6" s="2">
        <v>25.984000000000002</v>
      </c>
      <c r="I6" s="2">
        <v>26.198</v>
      </c>
      <c r="J6" s="2">
        <v>26.472000000000001</v>
      </c>
      <c r="K6" s="2">
        <v>26.812000000000001</v>
      </c>
      <c r="L6" s="2">
        <v>27.224</v>
      </c>
      <c r="M6" s="2">
        <v>27.709</v>
      </c>
      <c r="N6" s="2">
        <v>28.292999999999999</v>
      </c>
      <c r="O6" s="2">
        <v>28.943000000000001</v>
      </c>
      <c r="P6" s="2">
        <v>29.626000000000001</v>
      </c>
      <c r="Q6" s="2">
        <v>30.376000000000001</v>
      </c>
      <c r="R6" s="2">
        <v>31.14</v>
      </c>
      <c r="S6" s="2">
        <v>31.846</v>
      </c>
      <c r="T6" s="2">
        <v>32.094999999999999</v>
      </c>
      <c r="U6" s="2">
        <v>31.995000000000001</v>
      </c>
      <c r="V6" s="2">
        <v>31.803000000000001</v>
      </c>
      <c r="W6" s="2">
        <v>30.599</v>
      </c>
      <c r="X6" s="2">
        <v>31.106999999999999</v>
      </c>
      <c r="Y6" s="2">
        <v>32.44</v>
      </c>
      <c r="Z6" s="2">
        <v>31.945</v>
      </c>
      <c r="AA6" s="2">
        <v>31.655000000000001</v>
      </c>
    </row>
    <row r="7" spans="1:27" x14ac:dyDescent="0.45">
      <c r="A7" s="2" t="s">
        <v>104</v>
      </c>
      <c r="B7" s="2" t="s">
        <v>98</v>
      </c>
      <c r="C7" s="2">
        <v>42.603000000000002</v>
      </c>
      <c r="D7" s="2">
        <v>43.116999999999997</v>
      </c>
      <c r="E7" s="2">
        <v>43.594000000000001</v>
      </c>
      <c r="F7" s="2">
        <v>44.05</v>
      </c>
      <c r="G7" s="2">
        <v>44.491</v>
      </c>
      <c r="H7" s="2">
        <v>44.924999999999997</v>
      </c>
      <c r="I7" s="2">
        <v>45.37</v>
      </c>
      <c r="J7" s="2">
        <v>45.837000000000003</v>
      </c>
      <c r="K7" s="2">
        <v>46.332000000000001</v>
      </c>
      <c r="L7" s="2">
        <v>46.86</v>
      </c>
      <c r="M7" s="2">
        <v>47.426000000000002</v>
      </c>
      <c r="N7" s="2">
        <v>48.027000000000001</v>
      </c>
      <c r="O7" s="2">
        <v>49.97</v>
      </c>
      <c r="P7" s="2">
        <v>51.923000000000002</v>
      </c>
      <c r="Q7" s="2">
        <v>53.87</v>
      </c>
      <c r="R7" s="2">
        <v>54.350999999999999</v>
      </c>
      <c r="S7" s="2">
        <v>54.625</v>
      </c>
      <c r="T7" s="2">
        <v>55.066000000000003</v>
      </c>
      <c r="U7" s="2">
        <v>55.564</v>
      </c>
      <c r="V7" s="2">
        <v>55.869</v>
      </c>
      <c r="W7" s="2">
        <v>55.622</v>
      </c>
      <c r="X7" s="2">
        <v>55.695999999999998</v>
      </c>
      <c r="Y7" s="2">
        <v>56.106000000000002</v>
      </c>
      <c r="Z7" s="2">
        <v>56.264000000000003</v>
      </c>
      <c r="AA7" s="2">
        <v>56.466000000000001</v>
      </c>
    </row>
    <row r="8" spans="1:27" x14ac:dyDescent="0.45">
      <c r="A8" s="2" t="s">
        <v>104</v>
      </c>
      <c r="B8" s="2" t="s">
        <v>89</v>
      </c>
      <c r="C8" s="2">
        <v>72.784000000000006</v>
      </c>
      <c r="D8" s="2">
        <v>72.248999999999995</v>
      </c>
      <c r="E8" s="2">
        <v>72.052999999999997</v>
      </c>
      <c r="F8" s="2">
        <v>72.564999999999998</v>
      </c>
      <c r="G8" s="2">
        <v>72.638999999999996</v>
      </c>
      <c r="H8" s="2">
        <v>72.557000000000002</v>
      </c>
      <c r="I8" s="2">
        <v>73.058999999999997</v>
      </c>
      <c r="J8" s="2">
        <v>73.935000000000002</v>
      </c>
      <c r="K8" s="2">
        <v>74.664000000000001</v>
      </c>
      <c r="L8" s="2">
        <v>74.075999999999993</v>
      </c>
      <c r="M8" s="2">
        <v>73.691000000000003</v>
      </c>
      <c r="N8" s="2">
        <v>73.47</v>
      </c>
      <c r="O8" s="2">
        <v>73.355000000000004</v>
      </c>
      <c r="P8" s="2">
        <v>73.373000000000005</v>
      </c>
      <c r="Q8" s="2">
        <v>73.418000000000006</v>
      </c>
      <c r="R8" s="2">
        <v>73.430000000000007</v>
      </c>
      <c r="S8" s="2">
        <v>73.453999999999994</v>
      </c>
      <c r="T8" s="2">
        <v>73.552999999999997</v>
      </c>
      <c r="U8" s="2">
        <v>73.626000000000005</v>
      </c>
      <c r="V8" s="2">
        <v>73.745000000000005</v>
      </c>
      <c r="W8" s="2">
        <v>72.843000000000004</v>
      </c>
      <c r="X8" s="2">
        <v>73.542000000000002</v>
      </c>
      <c r="Y8" s="2">
        <v>74.599999999999994</v>
      </c>
      <c r="Z8" s="2">
        <v>75.328000000000003</v>
      </c>
      <c r="AA8" s="2">
        <v>76.042000000000002</v>
      </c>
    </row>
    <row r="9" spans="1:27" x14ac:dyDescent="0.45">
      <c r="A9" s="2" t="s">
        <v>104</v>
      </c>
      <c r="B9" s="2" t="s">
        <v>42</v>
      </c>
      <c r="C9" s="2">
        <v>12.856</v>
      </c>
      <c r="D9" s="2">
        <v>13.003</v>
      </c>
      <c r="E9" s="2">
        <v>13.178000000000001</v>
      </c>
      <c r="F9" s="2">
        <v>13.381</v>
      </c>
      <c r="G9" s="2">
        <v>13.612</v>
      </c>
      <c r="H9" s="2">
        <v>13.875999999999999</v>
      </c>
      <c r="I9" s="2">
        <v>14.172000000000001</v>
      </c>
      <c r="J9" s="2">
        <v>14.503</v>
      </c>
      <c r="K9" s="2">
        <v>14.869</v>
      </c>
      <c r="L9" s="2">
        <v>15.269</v>
      </c>
      <c r="M9" s="2">
        <v>15.44</v>
      </c>
      <c r="N9" s="2">
        <v>15.685</v>
      </c>
      <c r="O9" s="2">
        <v>15.939</v>
      </c>
      <c r="P9" s="2">
        <v>16.206</v>
      </c>
      <c r="Q9" s="2">
        <v>16.483000000000001</v>
      </c>
      <c r="R9" s="2">
        <v>16.518999999999998</v>
      </c>
      <c r="S9" s="2">
        <v>16.309999999999999</v>
      </c>
      <c r="T9" s="2">
        <v>16.228999999999999</v>
      </c>
      <c r="U9" s="2">
        <v>16.143999999999998</v>
      </c>
      <c r="V9" s="2">
        <v>16.053000000000001</v>
      </c>
      <c r="W9" s="2">
        <v>14.477</v>
      </c>
      <c r="X9" s="2">
        <v>14.757999999999999</v>
      </c>
      <c r="Y9" s="2">
        <v>15.784000000000001</v>
      </c>
      <c r="Z9" s="2">
        <v>15.834</v>
      </c>
      <c r="AA9" s="2">
        <v>15.842000000000001</v>
      </c>
    </row>
    <row r="10" spans="1:27" x14ac:dyDescent="0.45">
      <c r="A10" s="2" t="s">
        <v>156</v>
      </c>
      <c r="B10" s="2" t="s">
        <v>21</v>
      </c>
      <c r="C10" s="2">
        <v>10.863495823998553</v>
      </c>
      <c r="D10" s="2">
        <v>10.85193368327703</v>
      </c>
      <c r="E10" s="2">
        <v>10.873369184349741</v>
      </c>
      <c r="F10" s="2">
        <v>10.863896993547248</v>
      </c>
      <c r="G10" s="2">
        <v>11.001937065102261</v>
      </c>
      <c r="H10" s="2">
        <v>11.00902100377302</v>
      </c>
      <c r="I10" s="2">
        <v>11.077150400921346</v>
      </c>
      <c r="J10" s="2">
        <v>11.02553985018389</v>
      </c>
      <c r="K10" s="2">
        <v>11.022126637093145</v>
      </c>
      <c r="L10" s="2">
        <v>11.01504570956183</v>
      </c>
      <c r="M10" s="2">
        <v>11.189046833368163</v>
      </c>
      <c r="N10" s="2">
        <v>11.309687575659227</v>
      </c>
      <c r="O10" s="2">
        <v>11.297523811356976</v>
      </c>
      <c r="P10" s="2">
        <v>11.244874961037018</v>
      </c>
      <c r="Q10" s="2">
        <v>11.181027124237064</v>
      </c>
      <c r="R10" s="2">
        <v>11.141647896040569</v>
      </c>
      <c r="S10" s="2">
        <v>11.116831585941686</v>
      </c>
      <c r="T10" s="2">
        <v>11.074383668839978</v>
      </c>
      <c r="U10" s="2">
        <v>11.073035313819458</v>
      </c>
      <c r="V10" s="2">
        <v>11.057698075063927</v>
      </c>
      <c r="W10" s="2">
        <v>10.964217680948199</v>
      </c>
      <c r="X10" s="2">
        <v>11.089630536164437</v>
      </c>
      <c r="Y10" s="2">
        <v>11.071558046533415</v>
      </c>
      <c r="Z10" s="2">
        <v>11.087328322014528</v>
      </c>
      <c r="AA10" s="2">
        <v>11.03742475730286</v>
      </c>
    </row>
    <row r="11" spans="1:27" x14ac:dyDescent="0.45">
      <c r="A11" s="2" t="s">
        <v>156</v>
      </c>
      <c r="B11" s="2" t="s">
        <v>94</v>
      </c>
      <c r="C11" s="2">
        <v>10.010000954808191</v>
      </c>
      <c r="D11" s="2">
        <v>9.9614305721602108</v>
      </c>
      <c r="E11" s="2">
        <v>9.9047583447289576</v>
      </c>
      <c r="F11" s="2">
        <v>9.9410693642318826</v>
      </c>
      <c r="G11" s="2">
        <v>9.9779405896190916</v>
      </c>
      <c r="H11" s="2">
        <v>9.9914156212534451</v>
      </c>
      <c r="I11" s="2">
        <v>9.9812045845637289</v>
      </c>
      <c r="J11" s="2">
        <v>9.9616051569342385</v>
      </c>
      <c r="K11" s="2">
        <v>9.9818291482983543</v>
      </c>
      <c r="L11" s="2">
        <v>9.9319557284421638</v>
      </c>
      <c r="M11" s="2">
        <v>9.9910469739057408</v>
      </c>
      <c r="N11" s="2">
        <v>10.05683323425291</v>
      </c>
      <c r="O11" s="2">
        <v>10.070823882583976</v>
      </c>
      <c r="P11" s="2">
        <v>10.045739845623244</v>
      </c>
      <c r="Q11" s="2">
        <v>10.060693443477049</v>
      </c>
      <c r="R11" s="2">
        <v>10.054325105243391</v>
      </c>
      <c r="S11" s="2">
        <v>10.033771364832358</v>
      </c>
      <c r="T11" s="2">
        <v>10.04477528672353</v>
      </c>
      <c r="U11" s="2">
        <v>10.102072754303496</v>
      </c>
      <c r="V11" s="2">
        <v>10.122850757049271</v>
      </c>
      <c r="W11" s="2">
        <v>10.03572876041035</v>
      </c>
      <c r="X11" s="2">
        <v>10.123533178025278</v>
      </c>
      <c r="Y11" s="2">
        <v>10.19267790918269</v>
      </c>
      <c r="Z11" s="2">
        <v>10.151707009015078</v>
      </c>
      <c r="AA11" s="2">
        <v>10.125163315732578</v>
      </c>
    </row>
    <row r="12" spans="1:27" x14ac:dyDescent="0.45">
      <c r="A12" s="2" t="s">
        <v>156</v>
      </c>
      <c r="B12" s="2" t="s">
        <v>136</v>
      </c>
      <c r="C12" s="2">
        <v>10.142818159915752</v>
      </c>
      <c r="D12" s="2">
        <v>10.130873570817933</v>
      </c>
      <c r="E12" s="2">
        <v>10.091998896402309</v>
      </c>
      <c r="F12" s="2">
        <v>10.079859795454523</v>
      </c>
      <c r="G12" s="2">
        <v>10.072728602374182</v>
      </c>
      <c r="H12" s="2">
        <v>10.062185183664795</v>
      </c>
      <c r="I12" s="2">
        <v>10.047372208013684</v>
      </c>
      <c r="J12" s="2">
        <v>10.048128391361667</v>
      </c>
      <c r="K12" s="2">
        <v>10.048765333102779</v>
      </c>
      <c r="L12" s="2">
        <v>10.008160005466593</v>
      </c>
      <c r="M12" s="2">
        <v>10.008931377471759</v>
      </c>
      <c r="N12" s="2">
        <v>10.05569541516558</v>
      </c>
      <c r="O12" s="2">
        <v>10.081419507639573</v>
      </c>
      <c r="P12" s="2">
        <v>10.097063370284674</v>
      </c>
      <c r="Q12" s="2">
        <v>10.091439028654932</v>
      </c>
      <c r="R12" s="2">
        <v>10.074666220388981</v>
      </c>
      <c r="S12" s="2">
        <v>10.073874808551126</v>
      </c>
      <c r="T12" s="2">
        <v>10.069293759891266</v>
      </c>
      <c r="U12" s="2">
        <v>10.088297006286169</v>
      </c>
      <c r="V12" s="2">
        <v>10.121564852283482</v>
      </c>
      <c r="W12" s="2">
        <v>10.068448064665146</v>
      </c>
      <c r="X12" s="2">
        <v>10.089418619716882</v>
      </c>
      <c r="Y12" s="2">
        <v>10.135963523511741</v>
      </c>
      <c r="Z12" s="2">
        <v>10.140242947499637</v>
      </c>
      <c r="AA12" s="2">
        <v>10.158612230388444</v>
      </c>
    </row>
    <row r="13" spans="1:27" x14ac:dyDescent="0.45">
      <c r="A13" s="2" t="s">
        <v>156</v>
      </c>
      <c r="B13" s="2" t="s">
        <v>64</v>
      </c>
      <c r="C13" s="2">
        <v>10.352713630763853</v>
      </c>
      <c r="D13" s="2">
        <v>10.327886558495793</v>
      </c>
      <c r="E13" s="2">
        <v>10.332090120116751</v>
      </c>
      <c r="F13" s="2">
        <v>10.467938306698548</v>
      </c>
      <c r="G13" s="2">
        <v>10.543195468891083</v>
      </c>
      <c r="H13" s="2">
        <v>10.607852952059538</v>
      </c>
      <c r="I13" s="2">
        <v>10.624686816526902</v>
      </c>
      <c r="J13" s="2">
        <v>10.624100798407747</v>
      </c>
      <c r="K13" s="2">
        <v>10.592940741491686</v>
      </c>
      <c r="L13" s="2">
        <v>10.466642367694973</v>
      </c>
      <c r="M13" s="2">
        <v>10.391100786536292</v>
      </c>
      <c r="N13" s="2">
        <v>10.420653422550329</v>
      </c>
      <c r="O13" s="2">
        <v>10.421636226156153</v>
      </c>
      <c r="P13" s="2">
        <v>10.383168579378948</v>
      </c>
      <c r="Q13" s="2">
        <v>10.344099501261091</v>
      </c>
      <c r="R13" s="2">
        <v>10.305018687695521</v>
      </c>
      <c r="S13" s="2">
        <v>10.290600031314792</v>
      </c>
      <c r="T13" s="2">
        <v>10.205382049321752</v>
      </c>
      <c r="U13" s="2">
        <v>10.192644255913329</v>
      </c>
      <c r="V13" s="2">
        <v>10.187922852703498</v>
      </c>
      <c r="W13" s="2">
        <v>10.14806134307479</v>
      </c>
      <c r="X13" s="2">
        <v>10.173639175351129</v>
      </c>
      <c r="Y13" s="2">
        <v>10.187908017901464</v>
      </c>
      <c r="Z13" s="2">
        <v>10.115214047212339</v>
      </c>
      <c r="AA13" s="2">
        <v>10.080286659480935</v>
      </c>
    </row>
    <row r="14" spans="1:27" x14ac:dyDescent="0.45">
      <c r="A14" s="2" t="s">
        <v>156</v>
      </c>
      <c r="B14" s="2" t="s">
        <v>153</v>
      </c>
      <c r="C14" s="2">
        <v>9.8975568220539838</v>
      </c>
      <c r="D14" s="2">
        <v>9.9304242505388451</v>
      </c>
      <c r="E14" s="2">
        <v>9.9109651850831852</v>
      </c>
      <c r="F14" s="2">
        <v>9.8774332760207173</v>
      </c>
      <c r="G14" s="2">
        <v>9.8799558482378913</v>
      </c>
      <c r="H14" s="2">
        <v>9.8847656439377438</v>
      </c>
      <c r="I14" s="2">
        <v>9.9082958022347221</v>
      </c>
      <c r="J14" s="2">
        <v>9.9351193965961233</v>
      </c>
      <c r="K14" s="2">
        <v>9.9991492113077438</v>
      </c>
      <c r="L14" s="2">
        <v>10.035357466464355</v>
      </c>
      <c r="M14" s="2">
        <v>10.033025686044365</v>
      </c>
      <c r="N14" s="2">
        <v>9.9519875766996631</v>
      </c>
      <c r="O14" s="2">
        <v>9.8946547352360525</v>
      </c>
      <c r="P14" s="2">
        <v>9.8678572687579393</v>
      </c>
      <c r="Q14" s="2">
        <v>9.8376790356791215</v>
      </c>
      <c r="R14" s="2">
        <v>9.8420539550468629</v>
      </c>
      <c r="S14" s="2">
        <v>9.8432387889968496</v>
      </c>
      <c r="T14" s="2">
        <v>9.8134504515814616</v>
      </c>
      <c r="U14" s="2">
        <v>9.8129979668706842</v>
      </c>
      <c r="V14" s="2">
        <v>9.8030917295096245</v>
      </c>
      <c r="W14" s="2">
        <v>9.7837962781023631</v>
      </c>
      <c r="X14" s="2">
        <v>9.8141829370870575</v>
      </c>
      <c r="Y14" s="2">
        <v>9.8412102625688878</v>
      </c>
      <c r="Z14" s="2">
        <v>9.7899808640592116</v>
      </c>
      <c r="AA14" s="2">
        <v>9.7611916425746958</v>
      </c>
    </row>
    <row r="15" spans="1:27" x14ac:dyDescent="0.45">
      <c r="A15" s="2" t="s">
        <v>156</v>
      </c>
      <c r="B15" s="2" t="s">
        <v>98</v>
      </c>
      <c r="C15" s="2">
        <v>8.7727054494785737</v>
      </c>
      <c r="D15" s="2">
        <v>8.7538337203964911</v>
      </c>
      <c r="E15" s="2">
        <v>8.7821551122206571</v>
      </c>
      <c r="F15" s="2">
        <v>8.8147642801554955</v>
      </c>
      <c r="G15" s="2">
        <v>8.8572796858808136</v>
      </c>
      <c r="H15" s="2">
        <v>8.8865507891847244</v>
      </c>
      <c r="I15" s="2">
        <v>8.9186249353855374</v>
      </c>
      <c r="J15" s="2">
        <v>8.9579735673063574</v>
      </c>
      <c r="K15" s="2">
        <v>8.9842070875791169</v>
      </c>
      <c r="L15" s="2">
        <v>8.9490354908461978</v>
      </c>
      <c r="M15" s="2">
        <v>9.0019527525707694</v>
      </c>
      <c r="N15" s="2">
        <v>9.036025375384428</v>
      </c>
      <c r="O15" s="2">
        <v>9.0722875403027921</v>
      </c>
      <c r="P15" s="2">
        <v>9.1010618854134542</v>
      </c>
      <c r="Q15" s="2">
        <v>9.1422467988256084</v>
      </c>
      <c r="R15" s="2">
        <v>9.1745763760362493</v>
      </c>
      <c r="S15" s="2">
        <v>9.2004394796825189</v>
      </c>
      <c r="T15" s="2">
        <v>9.2392934491077892</v>
      </c>
      <c r="U15" s="2">
        <v>9.2695706125934709</v>
      </c>
      <c r="V15" s="2">
        <v>9.2967917450382256</v>
      </c>
      <c r="W15" s="2">
        <v>9.2273416069045417</v>
      </c>
      <c r="X15" s="2">
        <v>9.248432247470916</v>
      </c>
      <c r="Y15" s="2">
        <v>9.3229233485699599</v>
      </c>
      <c r="Z15" s="2">
        <v>9.3453425286537577</v>
      </c>
      <c r="AA15" s="2">
        <v>9.3829306731069853</v>
      </c>
    </row>
    <row r="16" spans="1:27" x14ac:dyDescent="0.45">
      <c r="A16" s="2" t="s">
        <v>156</v>
      </c>
      <c r="B16" s="2" t="s">
        <v>89</v>
      </c>
      <c r="C16" s="2">
        <v>8.3592122245562397</v>
      </c>
      <c r="D16" s="2">
        <v>8.4810536811078698</v>
      </c>
      <c r="E16" s="2">
        <v>8.5693489298769574</v>
      </c>
      <c r="F16" s="2">
        <v>8.6524986082130368</v>
      </c>
      <c r="G16" s="2">
        <v>8.7376602671603614</v>
      </c>
      <c r="H16" s="2">
        <v>8.8228249335685476</v>
      </c>
      <c r="I16" s="2">
        <v>8.91602258117973</v>
      </c>
      <c r="J16" s="2">
        <v>8.99179572921663</v>
      </c>
      <c r="K16" s="2">
        <v>9.0139022617502782</v>
      </c>
      <c r="L16" s="2">
        <v>9.0141307155018335</v>
      </c>
      <c r="M16" s="2">
        <v>9.0716191416795358</v>
      </c>
      <c r="N16" s="2">
        <v>9.1294884014144948</v>
      </c>
      <c r="O16" s="2">
        <v>9.1624008973656732</v>
      </c>
      <c r="P16" s="2">
        <v>9.2063048270377603</v>
      </c>
      <c r="Q16" s="2">
        <v>9.2327582093694307</v>
      </c>
      <c r="R16" s="2">
        <v>9.2297627922575618</v>
      </c>
      <c r="S16" s="2">
        <v>9.2253692025504428</v>
      </c>
      <c r="T16" s="2">
        <v>9.2499717570068096</v>
      </c>
      <c r="U16" s="2">
        <v>9.275211214279075</v>
      </c>
      <c r="V16" s="2">
        <v>9.3047123001090188</v>
      </c>
      <c r="W16" s="2">
        <v>9.2653053357825055</v>
      </c>
      <c r="X16" s="2">
        <v>9.2940739395030825</v>
      </c>
      <c r="Y16" s="2">
        <v>9.3109409186556427</v>
      </c>
      <c r="Z16" s="2">
        <v>9.3460414953784614</v>
      </c>
      <c r="AA16" s="2">
        <v>9.3820040230829402</v>
      </c>
    </row>
    <row r="17" spans="1:27" x14ac:dyDescent="0.45">
      <c r="A17" s="2" t="s">
        <v>156</v>
      </c>
      <c r="B17" s="2" t="s">
        <v>42</v>
      </c>
      <c r="C17" s="2">
        <v>8.175638840160973</v>
      </c>
      <c r="D17" s="2">
        <v>8.1914647289764417</v>
      </c>
      <c r="E17" s="2">
        <v>8.2307532313259237</v>
      </c>
      <c r="F17" s="2">
        <v>8.2804318780741752</v>
      </c>
      <c r="G17" s="2">
        <v>8.3104843592357405</v>
      </c>
      <c r="H17" s="2">
        <v>8.3484437208967197</v>
      </c>
      <c r="I17" s="2">
        <v>8.3616184413640635</v>
      </c>
      <c r="J17" s="2">
        <v>8.3754569296320227</v>
      </c>
      <c r="K17" s="2">
        <v>8.3819610115986087</v>
      </c>
      <c r="L17" s="2">
        <v>8.3747307302421472</v>
      </c>
      <c r="M17" s="2">
        <v>8.4021437278319588</v>
      </c>
      <c r="N17" s="2">
        <v>8.4121335863325495</v>
      </c>
      <c r="O17" s="2">
        <v>8.4159220339383314</v>
      </c>
      <c r="P17" s="2">
        <v>8.4213944691093428</v>
      </c>
      <c r="Q17" s="2">
        <v>8.4411976063061172</v>
      </c>
      <c r="R17" s="2">
        <v>8.4521337938012682</v>
      </c>
      <c r="S17" s="2">
        <v>8.4698355948018893</v>
      </c>
      <c r="T17" s="2">
        <v>8.4644042012069001</v>
      </c>
      <c r="U17" s="2">
        <v>8.4589290440505831</v>
      </c>
      <c r="V17" s="2">
        <v>8.4494846562703838</v>
      </c>
      <c r="W17" s="2">
        <v>8.3810722402465139</v>
      </c>
      <c r="X17" s="2">
        <v>8.4021743789572625</v>
      </c>
      <c r="Y17" s="2">
        <v>8.4216657017346481</v>
      </c>
      <c r="Z17" s="2">
        <v>8.4468577312486612</v>
      </c>
      <c r="AA17" s="2">
        <v>8.4692057952959079</v>
      </c>
    </row>
    <row r="18" spans="1:27" x14ac:dyDescent="0.45">
      <c r="A18" s="2" t="s">
        <v>71</v>
      </c>
      <c r="B18" s="2" t="s">
        <v>21</v>
      </c>
      <c r="C18" s="2">
        <v>3.073</v>
      </c>
      <c r="D18" s="2">
        <v>3.08</v>
      </c>
      <c r="E18" s="2">
        <v>3.0110000000000001</v>
      </c>
      <c r="F18" s="2">
        <v>2.9249999999999998</v>
      </c>
      <c r="G18" s="2">
        <v>2.794</v>
      </c>
      <c r="H18" s="2">
        <v>2.6349999999999998</v>
      </c>
      <c r="I18" s="2">
        <v>2.5089999999999999</v>
      </c>
      <c r="J18" s="2">
        <v>2.4380000000000002</v>
      </c>
      <c r="K18" s="2">
        <v>2.3690000000000002</v>
      </c>
      <c r="L18" s="2">
        <v>2.254</v>
      </c>
      <c r="M18" s="2">
        <v>2.137</v>
      </c>
      <c r="N18" s="2">
        <v>2.0699999999999998</v>
      </c>
      <c r="O18" s="2">
        <v>2.04</v>
      </c>
      <c r="P18" s="2">
        <v>2.032</v>
      </c>
      <c r="Q18" s="2">
        <v>2.0299999999999998</v>
      </c>
      <c r="R18" s="2">
        <v>1.976</v>
      </c>
      <c r="S18" s="2">
        <v>1.8560000000000001</v>
      </c>
      <c r="T18" s="2">
        <v>1.8340000000000001</v>
      </c>
      <c r="U18" s="2">
        <v>1.756</v>
      </c>
      <c r="V18" s="2">
        <v>1.7310000000000001</v>
      </c>
      <c r="W18" s="2">
        <v>1.675</v>
      </c>
      <c r="X18" s="2">
        <v>1.605</v>
      </c>
      <c r="Y18" s="2">
        <v>1.7390000000000001</v>
      </c>
      <c r="Z18" s="2">
        <v>1.7290000000000001</v>
      </c>
      <c r="AA18" s="2">
        <v>1.76</v>
      </c>
    </row>
    <row r="19" spans="1:27" x14ac:dyDescent="0.45">
      <c r="A19" s="2" t="s">
        <v>71</v>
      </c>
      <c r="B19" s="2" t="s">
        <v>94</v>
      </c>
      <c r="C19" s="2">
        <v>4.2060000000000004</v>
      </c>
      <c r="D19" s="2">
        <v>3.964</v>
      </c>
      <c r="E19" s="2">
        <v>3.7090000000000001</v>
      </c>
      <c r="F19" s="2">
        <v>3.4649999999999999</v>
      </c>
      <c r="G19" s="2">
        <v>3.2639999999999998</v>
      </c>
      <c r="H19" s="2">
        <v>3.161</v>
      </c>
      <c r="I19" s="2">
        <v>3.1760000000000002</v>
      </c>
      <c r="J19" s="2">
        <v>3.1850000000000001</v>
      </c>
      <c r="K19" s="2">
        <v>3.0739999999999998</v>
      </c>
      <c r="L19" s="2">
        <v>2.95</v>
      </c>
      <c r="M19" s="2">
        <v>2.81</v>
      </c>
      <c r="N19" s="2">
        <v>2.8</v>
      </c>
      <c r="O19" s="2">
        <v>2.78</v>
      </c>
      <c r="P19" s="2">
        <v>2.67</v>
      </c>
      <c r="Q19" s="2">
        <v>2.68</v>
      </c>
      <c r="R19" s="2">
        <v>2.63</v>
      </c>
      <c r="S19" s="2">
        <v>2.65</v>
      </c>
      <c r="T19" s="2">
        <v>2.67</v>
      </c>
      <c r="U19" s="2">
        <v>2.67</v>
      </c>
      <c r="V19" s="2">
        <v>2.4900000000000002</v>
      </c>
      <c r="W19" s="2">
        <v>2.27</v>
      </c>
      <c r="X19" s="2">
        <v>2.17</v>
      </c>
      <c r="Y19" s="2">
        <v>2.14</v>
      </c>
      <c r="Z19" s="2">
        <v>2.2799999999999998</v>
      </c>
      <c r="AA19" s="2">
        <v>2.15</v>
      </c>
    </row>
    <row r="20" spans="1:27" x14ac:dyDescent="0.45">
      <c r="A20" s="2" t="s">
        <v>71</v>
      </c>
      <c r="B20" s="2" t="s">
        <v>136</v>
      </c>
      <c r="C20" s="2">
        <v>2.798</v>
      </c>
      <c r="D20" s="2">
        <v>2.653</v>
      </c>
      <c r="E20" s="2">
        <v>2.6989999999999998</v>
      </c>
      <c r="F20" s="2">
        <v>2.778</v>
      </c>
      <c r="G20" s="2">
        <v>2.774</v>
      </c>
      <c r="H20" s="2">
        <v>2.67</v>
      </c>
      <c r="I20" s="2">
        <v>2.464</v>
      </c>
      <c r="J20" s="2">
        <v>2.282</v>
      </c>
      <c r="K20" s="2">
        <v>2.1520000000000001</v>
      </c>
      <c r="L20" s="2">
        <v>2.0470000000000002</v>
      </c>
      <c r="M20" s="2">
        <v>1.9870000000000001</v>
      </c>
      <c r="N20" s="2">
        <v>2.0249999999999999</v>
      </c>
      <c r="O20" s="2">
        <v>2.11</v>
      </c>
      <c r="P20" s="2">
        <v>2.1659999999999999</v>
      </c>
      <c r="Q20" s="2">
        <v>2.149</v>
      </c>
      <c r="R20" s="2">
        <v>2.113</v>
      </c>
      <c r="S20" s="2">
        <v>2.0419999999999998</v>
      </c>
      <c r="T20" s="2">
        <v>1.984</v>
      </c>
      <c r="U20" s="2">
        <v>1.911</v>
      </c>
      <c r="V20" s="2">
        <v>1.843</v>
      </c>
      <c r="W20" s="2">
        <v>1.86</v>
      </c>
      <c r="X20" s="2">
        <v>1.8520000000000001</v>
      </c>
      <c r="Y20" s="2">
        <v>1.839</v>
      </c>
      <c r="Z20" s="2">
        <v>1.8240000000000001</v>
      </c>
      <c r="AA20" s="2">
        <v>1.87</v>
      </c>
    </row>
    <row r="21" spans="1:27" x14ac:dyDescent="0.45">
      <c r="A21" s="2" t="s">
        <v>71</v>
      </c>
      <c r="B21" s="2" t="s">
        <v>64</v>
      </c>
      <c r="C21" s="2">
        <v>2.887</v>
      </c>
      <c r="D21" s="2">
        <v>2.839</v>
      </c>
      <c r="E21" s="2">
        <v>2.7949999999999999</v>
      </c>
      <c r="F21" s="2">
        <v>2.7709999999999999</v>
      </c>
      <c r="G21" s="2">
        <v>2.762</v>
      </c>
      <c r="H21" s="2">
        <v>2.7309999999999999</v>
      </c>
      <c r="I21" s="2">
        <v>2.589</v>
      </c>
      <c r="J21" s="2">
        <v>2.4119999999999999</v>
      </c>
      <c r="K21" s="2">
        <v>2.266</v>
      </c>
      <c r="L21" s="2">
        <v>2.1549999999999998</v>
      </c>
      <c r="M21" s="2">
        <v>2.044</v>
      </c>
      <c r="N21" s="2">
        <v>1.956</v>
      </c>
      <c r="O21" s="2">
        <v>1.99</v>
      </c>
      <c r="P21" s="2">
        <v>1.968</v>
      </c>
      <c r="Q21" s="2">
        <v>2.06</v>
      </c>
      <c r="R21" s="2">
        <v>2.0299999999999998</v>
      </c>
      <c r="S21" s="2">
        <v>2.0609999999999999</v>
      </c>
      <c r="T21" s="2">
        <v>2.16</v>
      </c>
      <c r="U21" s="2">
        <v>2.1179999999999999</v>
      </c>
      <c r="V21" s="2">
        <v>2.0819999999999999</v>
      </c>
      <c r="W21" s="2">
        <v>2.0329999999999999</v>
      </c>
      <c r="X21" s="2">
        <v>2.1480000000000001</v>
      </c>
      <c r="Y21" s="2">
        <v>1.546</v>
      </c>
      <c r="Z21" s="2">
        <v>1.524</v>
      </c>
      <c r="AA21" s="2">
        <v>1.51</v>
      </c>
    </row>
    <row r="22" spans="1:27" x14ac:dyDescent="0.45">
      <c r="A22" s="2" t="s">
        <v>71</v>
      </c>
      <c r="B22" s="2" t="s">
        <v>153</v>
      </c>
      <c r="C22" s="2">
        <v>3.8519999999999999</v>
      </c>
      <c r="D22" s="2">
        <v>3.6619999999999999</v>
      </c>
      <c r="E22" s="2">
        <v>3.51</v>
      </c>
      <c r="F22" s="2">
        <v>3.371</v>
      </c>
      <c r="G22" s="2">
        <v>3.2</v>
      </c>
      <c r="H22" s="2">
        <v>3.0289999999999999</v>
      </c>
      <c r="I22" s="2">
        <v>2.879</v>
      </c>
      <c r="J22" s="2">
        <v>2.7610000000000001</v>
      </c>
      <c r="K22" s="2">
        <v>2.762</v>
      </c>
      <c r="L22" s="2">
        <v>2.8290000000000002</v>
      </c>
      <c r="M22" s="2">
        <v>2.9729999999999999</v>
      </c>
      <c r="N22" s="2">
        <v>2.9550000000000001</v>
      </c>
      <c r="O22" s="2">
        <v>2.9279999999999999</v>
      </c>
      <c r="P22" s="2">
        <v>2.9540000000000002</v>
      </c>
      <c r="Q22" s="2">
        <v>2.97</v>
      </c>
      <c r="R22" s="2">
        <v>2.9649999999999999</v>
      </c>
      <c r="S22" s="2">
        <v>2.9489999999999998</v>
      </c>
      <c r="T22" s="2">
        <v>2.923</v>
      </c>
      <c r="U22" s="2">
        <v>2.81</v>
      </c>
      <c r="V22" s="2">
        <v>2.6960000000000002</v>
      </c>
      <c r="W22" s="2">
        <v>2.6379999999999999</v>
      </c>
      <c r="X22" s="2">
        <v>2.5880000000000001</v>
      </c>
      <c r="Y22" s="2">
        <v>2.4489999999999998</v>
      </c>
      <c r="Z22" s="2">
        <v>2.5249999999999999</v>
      </c>
      <c r="AA22" s="2">
        <v>2.5499999999999998</v>
      </c>
    </row>
    <row r="23" spans="1:27" x14ac:dyDescent="0.45">
      <c r="A23" s="2" t="s">
        <v>71</v>
      </c>
      <c r="B23" s="2" t="s">
        <v>98</v>
      </c>
      <c r="C23" s="2">
        <v>2.9420000000000002</v>
      </c>
      <c r="D23" s="2">
        <v>2.8069999999999999</v>
      </c>
      <c r="E23" s="2">
        <v>2.6579999999999999</v>
      </c>
      <c r="F23" s="2">
        <v>2.601</v>
      </c>
      <c r="G23" s="2">
        <v>2.4929999999999999</v>
      </c>
      <c r="H23" s="2">
        <v>2.391</v>
      </c>
      <c r="I23" s="2">
        <v>2.3079999999999998</v>
      </c>
      <c r="J23" s="2">
        <v>2.2519999999999998</v>
      </c>
      <c r="K23" s="2">
        <v>2.262</v>
      </c>
      <c r="L23" s="2">
        <v>2.2229999999999999</v>
      </c>
      <c r="M23" s="2">
        <v>2.1440000000000001</v>
      </c>
      <c r="N23" s="2">
        <v>2.153</v>
      </c>
      <c r="O23" s="2">
        <v>2.117</v>
      </c>
      <c r="P23" s="2">
        <v>2.0699999999999998</v>
      </c>
      <c r="Q23" s="2">
        <v>2.0579999999999998</v>
      </c>
      <c r="R23" s="2">
        <v>2.008</v>
      </c>
      <c r="S23" s="2">
        <v>1.9419999999999999</v>
      </c>
      <c r="T23" s="2">
        <v>1.893</v>
      </c>
      <c r="U23" s="2">
        <v>1.8380000000000001</v>
      </c>
      <c r="V23" s="2">
        <v>1.7769999999999999</v>
      </c>
      <c r="W23" s="2">
        <v>1.68</v>
      </c>
      <c r="X23" s="2">
        <v>1.5549999999999999</v>
      </c>
      <c r="Y23" s="2">
        <v>1.55</v>
      </c>
      <c r="Z23" s="2">
        <v>1.55</v>
      </c>
      <c r="AA23" s="2">
        <v>1.91</v>
      </c>
    </row>
    <row r="24" spans="1:27" x14ac:dyDescent="0.45">
      <c r="A24" s="2" t="s">
        <v>71</v>
      </c>
      <c r="B24" s="2" t="s">
        <v>89</v>
      </c>
      <c r="C24" s="2">
        <v>1.8979999999999999</v>
      </c>
      <c r="D24" s="2">
        <v>1.9059999999999999</v>
      </c>
      <c r="E24" s="2">
        <v>1.956</v>
      </c>
      <c r="F24" s="2">
        <v>2.0750000000000002</v>
      </c>
      <c r="G24" s="2">
        <v>2.2010000000000001</v>
      </c>
      <c r="H24" s="2">
        <v>2.274</v>
      </c>
      <c r="I24" s="2">
        <v>2.38</v>
      </c>
      <c r="J24" s="2">
        <v>2.4900000000000002</v>
      </c>
      <c r="K24" s="2">
        <v>2.6160000000000001</v>
      </c>
      <c r="L24" s="2">
        <v>2.58</v>
      </c>
      <c r="M24" s="2">
        <v>2.61</v>
      </c>
      <c r="N24" s="2">
        <v>2.605</v>
      </c>
      <c r="O24" s="2">
        <v>2.64</v>
      </c>
      <c r="P24" s="2">
        <v>2.67</v>
      </c>
      <c r="Q24" s="2">
        <v>2.76</v>
      </c>
      <c r="R24" s="2">
        <v>2.7549999999999999</v>
      </c>
      <c r="S24" s="2">
        <v>2.7949999999999999</v>
      </c>
      <c r="T24" s="2">
        <v>2.7450000000000001</v>
      </c>
      <c r="U24" s="2">
        <v>2.8450000000000002</v>
      </c>
      <c r="V24" s="2">
        <v>2.89</v>
      </c>
      <c r="W24" s="2">
        <v>3.13</v>
      </c>
      <c r="X24" s="2">
        <v>3.32</v>
      </c>
      <c r="Y24" s="2">
        <v>3.05</v>
      </c>
      <c r="Z24" s="2">
        <v>3.012</v>
      </c>
      <c r="AA24" s="2">
        <v>2.6</v>
      </c>
    </row>
    <row r="25" spans="1:27" x14ac:dyDescent="0.45">
      <c r="A25" s="2" t="s">
        <v>71</v>
      </c>
      <c r="B25" s="2" t="s">
        <v>42</v>
      </c>
      <c r="C25" s="2">
        <v>2.59</v>
      </c>
      <c r="D25" s="2">
        <v>2.5190000000000001</v>
      </c>
      <c r="E25" s="2">
        <v>2.4289999999999998</v>
      </c>
      <c r="F25" s="2">
        <v>2.4510000000000001</v>
      </c>
      <c r="G25" s="2">
        <v>2.5</v>
      </c>
      <c r="H25" s="2">
        <v>2.5619999999999998</v>
      </c>
      <c r="I25" s="2">
        <v>2.6280000000000001</v>
      </c>
      <c r="J25" s="2">
        <v>2.7040000000000002</v>
      </c>
      <c r="K25" s="2">
        <v>2.7850000000000001</v>
      </c>
      <c r="L25" s="2">
        <v>2.8250000000000002</v>
      </c>
      <c r="M25" s="2">
        <v>2.875</v>
      </c>
      <c r="N25" s="2">
        <v>2.899</v>
      </c>
      <c r="O25" s="2">
        <v>2.996</v>
      </c>
      <c r="P25" s="2">
        <v>2.9969999999999999</v>
      </c>
      <c r="Q25" s="2">
        <v>3.0840000000000001</v>
      </c>
      <c r="R25" s="2">
        <v>3.0910000000000002</v>
      </c>
      <c r="S25" s="2">
        <v>3.0910000000000002</v>
      </c>
      <c r="T25" s="2">
        <v>3.09</v>
      </c>
      <c r="U25" s="2">
        <v>3.0190000000000001</v>
      </c>
      <c r="V25" s="2">
        <v>2.9969999999999999</v>
      </c>
      <c r="W25" s="2">
        <v>2.94</v>
      </c>
      <c r="X25" s="2">
        <v>2.87</v>
      </c>
      <c r="Y25" s="2">
        <v>2.8170000000000002</v>
      </c>
      <c r="Z25" s="2">
        <v>2.766</v>
      </c>
      <c r="AA25" s="2">
        <v>2.75</v>
      </c>
    </row>
    <row r="26" spans="1:27" x14ac:dyDescent="0.45">
      <c r="A26" s="2" t="s">
        <v>151</v>
      </c>
      <c r="B26" s="2" t="s">
        <v>21</v>
      </c>
      <c r="C26" s="2">
        <v>96.294271892663801</v>
      </c>
      <c r="D26" s="2">
        <v>96.467430755172401</v>
      </c>
      <c r="E26" s="2">
        <v>96.642449759390502</v>
      </c>
      <c r="F26" s="2">
        <v>96.831118206400902</v>
      </c>
      <c r="G26" s="2">
        <v>97.047257955904101</v>
      </c>
      <c r="H26" s="2">
        <v>97.301665491817104</v>
      </c>
      <c r="I26" s="2">
        <v>97.582737879506197</v>
      </c>
      <c r="J26" s="2">
        <v>97.866312511173504</v>
      </c>
      <c r="K26" s="2">
        <v>98.129519393732195</v>
      </c>
      <c r="L26" s="2">
        <v>98.349488534095499</v>
      </c>
      <c r="M26" s="2">
        <v>98.506623216666497</v>
      </c>
      <c r="N26" s="2">
        <v>98.630061021090896</v>
      </c>
      <c r="O26" s="2">
        <v>98.742801047196807</v>
      </c>
      <c r="P26" s="2">
        <v>98.835762182790106</v>
      </c>
      <c r="Q26" s="2">
        <v>98.901627838826002</v>
      </c>
      <c r="R26" s="2">
        <v>98.938240768115406</v>
      </c>
      <c r="S26" s="2">
        <v>98.985526534542302</v>
      </c>
      <c r="T26" s="2">
        <v>99.031012526597806</v>
      </c>
      <c r="U26" s="2">
        <v>99.075568476224404</v>
      </c>
      <c r="V26" s="2">
        <v>99.119169667206705</v>
      </c>
      <c r="W26" s="2">
        <v>99.161791383303395</v>
      </c>
      <c r="X26" s="2">
        <v>99.203408908243006</v>
      </c>
      <c r="Y26" s="2">
        <v>99.243997525718996</v>
      </c>
      <c r="Z26" s="2">
        <v>99.283532519383499</v>
      </c>
      <c r="AA26" s="2">
        <v>99.321989172839395</v>
      </c>
    </row>
    <row r="27" spans="1:27" x14ac:dyDescent="0.45">
      <c r="A27" s="2" t="s">
        <v>151</v>
      </c>
      <c r="B27" s="2" t="s">
        <v>94</v>
      </c>
      <c r="C27" s="2">
        <v>79.970486081945296</v>
      </c>
      <c r="D27" s="2">
        <v>80.155242811132993</v>
      </c>
      <c r="E27" s="2">
        <v>80.343813407423397</v>
      </c>
      <c r="F27" s="2">
        <v>80.541445633017702</v>
      </c>
      <c r="G27" s="2">
        <v>80.754231653816603</v>
      </c>
      <c r="H27" s="2">
        <v>80.9775503092999</v>
      </c>
      <c r="I27" s="2">
        <v>81.200858808307203</v>
      </c>
      <c r="J27" s="2">
        <v>81.423001554906307</v>
      </c>
      <c r="K27" s="2">
        <v>81.644143104299403</v>
      </c>
      <c r="L27" s="2">
        <v>81.864448011688907</v>
      </c>
      <c r="M27" s="2">
        <v>82.079166854446498</v>
      </c>
      <c r="N27" s="2">
        <v>82.254387615994702</v>
      </c>
      <c r="O27" s="2">
        <v>82.431191802535807</v>
      </c>
      <c r="P27" s="2">
        <v>82.607188461910198</v>
      </c>
      <c r="Q27" s="2">
        <v>82.782257129487107</v>
      </c>
      <c r="R27" s="2">
        <v>82.956277340616296</v>
      </c>
      <c r="S27" s="2">
        <v>83.129128630625999</v>
      </c>
      <c r="T27" s="2">
        <v>83.300690534821996</v>
      </c>
      <c r="U27" s="2">
        <v>83.470842588484899</v>
      </c>
      <c r="V27" s="2">
        <v>83.639464326867795</v>
      </c>
      <c r="W27" s="2">
        <v>83.806435285194198</v>
      </c>
      <c r="X27" s="2">
        <v>83.971634998653798</v>
      </c>
      <c r="Y27" s="2">
        <v>84.134943002399297</v>
      </c>
      <c r="Z27" s="2">
        <v>84.296238831541501</v>
      </c>
      <c r="AA27" s="2">
        <v>84.455402021144295</v>
      </c>
    </row>
    <row r="28" spans="1:27" x14ac:dyDescent="0.45">
      <c r="A28" s="2" t="s">
        <v>151</v>
      </c>
      <c r="B28" s="2" t="s">
        <v>136</v>
      </c>
      <c r="C28" s="2">
        <v>87.835620959559705</v>
      </c>
      <c r="D28" s="2">
        <v>87.839714615089406</v>
      </c>
      <c r="E28" s="2">
        <v>88.142786759587494</v>
      </c>
      <c r="F28" s="2">
        <v>88.832533969411799</v>
      </c>
      <c r="G28" s="2">
        <v>89.856900597929595</v>
      </c>
      <c r="H28" s="2">
        <v>91.168165501421001</v>
      </c>
      <c r="I28" s="2">
        <v>92.718607536166104</v>
      </c>
      <c r="J28" s="2">
        <v>94.460505558445007</v>
      </c>
      <c r="K28" s="2">
        <v>96.3461384245376</v>
      </c>
      <c r="L28" s="2">
        <v>98.327784990724297</v>
      </c>
      <c r="M28" s="2">
        <v>100</v>
      </c>
      <c r="N28" s="2">
        <v>100</v>
      </c>
      <c r="O28" s="2">
        <v>100</v>
      </c>
      <c r="P28" s="2">
        <v>100</v>
      </c>
      <c r="Q28" s="2">
        <v>100</v>
      </c>
      <c r="R28" s="2">
        <v>100</v>
      </c>
      <c r="S28" s="2">
        <v>100</v>
      </c>
      <c r="T28" s="2">
        <v>100</v>
      </c>
      <c r="U28" s="2">
        <v>100</v>
      </c>
      <c r="V28" s="2">
        <v>100</v>
      </c>
      <c r="W28" s="2">
        <v>100</v>
      </c>
      <c r="X28" s="2">
        <v>100</v>
      </c>
      <c r="Y28" s="2">
        <v>100</v>
      </c>
      <c r="Z28" s="2">
        <v>100</v>
      </c>
      <c r="AA28" s="2">
        <v>100</v>
      </c>
    </row>
    <row r="29" spans="1:27" x14ac:dyDescent="0.45">
      <c r="A29" s="2" t="s">
        <v>151</v>
      </c>
      <c r="B29" s="2" t="s">
        <v>64</v>
      </c>
      <c r="C29" s="2">
        <v>99</v>
      </c>
      <c r="D29" s="2">
        <v>99.234753962883104</v>
      </c>
      <c r="E29" s="2">
        <v>99.509027688080494</v>
      </c>
      <c r="F29" s="2">
        <v>99.765579428065195</v>
      </c>
      <c r="G29" s="2">
        <v>99.947167435310007</v>
      </c>
      <c r="H29" s="2">
        <v>100</v>
      </c>
      <c r="I29" s="2">
        <v>100</v>
      </c>
      <c r="J29" s="2">
        <v>100</v>
      </c>
      <c r="K29" s="2">
        <v>100</v>
      </c>
      <c r="L29" s="2">
        <v>100</v>
      </c>
      <c r="M29" s="2">
        <v>100</v>
      </c>
      <c r="N29" s="2">
        <v>100</v>
      </c>
      <c r="O29" s="2">
        <v>100</v>
      </c>
      <c r="P29" s="2">
        <v>100</v>
      </c>
      <c r="Q29" s="2">
        <v>100</v>
      </c>
      <c r="R29" s="2">
        <v>100</v>
      </c>
      <c r="S29" s="2">
        <v>100</v>
      </c>
      <c r="T29" s="2">
        <v>100</v>
      </c>
      <c r="U29" s="2">
        <v>100</v>
      </c>
      <c r="V29" s="2">
        <v>100</v>
      </c>
      <c r="W29" s="2">
        <v>100</v>
      </c>
      <c r="X29" s="2">
        <v>100</v>
      </c>
      <c r="Y29" s="2">
        <v>100</v>
      </c>
      <c r="Z29" s="2">
        <v>100</v>
      </c>
      <c r="AA29" s="2">
        <v>100</v>
      </c>
    </row>
    <row r="30" spans="1:27" x14ac:dyDescent="0.45">
      <c r="A30" s="2" t="s">
        <v>151</v>
      </c>
      <c r="B30" s="2" t="s">
        <v>153</v>
      </c>
      <c r="C30" s="2">
        <v>71.540083522919602</v>
      </c>
      <c r="D30" s="2">
        <v>71.517962301641404</v>
      </c>
      <c r="E30" s="2">
        <v>71.501331811147494</v>
      </c>
      <c r="F30" s="2">
        <v>71.492617197164094</v>
      </c>
      <c r="G30" s="2">
        <v>71.542892348426506</v>
      </c>
      <c r="H30" s="2">
        <v>71.857780343871198</v>
      </c>
      <c r="I30" s="2">
        <v>72.392026120377693</v>
      </c>
      <c r="J30" s="2">
        <v>73.067925015809195</v>
      </c>
      <c r="K30" s="2">
        <v>73.807772368029006</v>
      </c>
      <c r="L30" s="2">
        <v>74.533863514900304</v>
      </c>
      <c r="M30" s="2">
        <v>75.157972466627399</v>
      </c>
      <c r="N30" s="2">
        <v>75.6585803514688</v>
      </c>
      <c r="O30" s="2">
        <v>76.088156621067995</v>
      </c>
      <c r="P30" s="2">
        <v>76.491423421431307</v>
      </c>
      <c r="Q30" s="2">
        <v>76.889257674895106</v>
      </c>
      <c r="R30" s="2">
        <v>77.302536303795506</v>
      </c>
      <c r="S30" s="2">
        <v>77.752136230468807</v>
      </c>
      <c r="T30" s="2">
        <v>78.314226004013605</v>
      </c>
      <c r="U30" s="2">
        <v>78.965583972027602</v>
      </c>
      <c r="V30" s="2">
        <v>79.578001754596201</v>
      </c>
      <c r="W30" s="2">
        <v>80.017637892272205</v>
      </c>
      <c r="X30" s="2">
        <v>80.123994210356898</v>
      </c>
      <c r="Y30" s="2">
        <v>80.011705315230103</v>
      </c>
      <c r="Z30" s="2">
        <v>79.570297322893197</v>
      </c>
      <c r="AA30" s="2">
        <v>79.444030281471399</v>
      </c>
    </row>
    <row r="31" spans="1:27" x14ac:dyDescent="0.45">
      <c r="A31" s="2" t="s">
        <v>151</v>
      </c>
      <c r="B31" s="2" t="s">
        <v>98</v>
      </c>
      <c r="C31" s="2">
        <v>61.969456449072602</v>
      </c>
      <c r="D31" s="2">
        <v>63.018087767622397</v>
      </c>
      <c r="E31" s="2">
        <v>64.056368465183994</v>
      </c>
      <c r="F31" s="2">
        <v>65.075093286755504</v>
      </c>
      <c r="G31" s="2">
        <v>66.0647889111941</v>
      </c>
      <c r="H31" s="2">
        <v>67.015982017356507</v>
      </c>
      <c r="I31" s="2">
        <v>67.919199284099705</v>
      </c>
      <c r="J31" s="2">
        <v>68.764967390280702</v>
      </c>
      <c r="K31" s="2">
        <v>69.543813014756495</v>
      </c>
      <c r="L31" s="2">
        <v>70.246262836383906</v>
      </c>
      <c r="M31" s="2">
        <v>70.862531483102501</v>
      </c>
      <c r="N31" s="2">
        <v>71.424516668196404</v>
      </c>
      <c r="O31" s="2">
        <v>71.968012792608704</v>
      </c>
      <c r="P31" s="2">
        <v>72.488271711807798</v>
      </c>
      <c r="Q31" s="2">
        <v>72.980220691077307</v>
      </c>
      <c r="R31" s="2">
        <v>73.438786995700596</v>
      </c>
      <c r="S31" s="2">
        <v>73.858897890961401</v>
      </c>
      <c r="T31" s="2">
        <v>74.235480642143202</v>
      </c>
      <c r="U31" s="2">
        <v>74.563462514529604</v>
      </c>
      <c r="V31" s="2">
        <v>74.837770773404202</v>
      </c>
      <c r="W31" s="2">
        <v>75.051189557567199</v>
      </c>
      <c r="X31" s="2">
        <v>75.508862819190696</v>
      </c>
      <c r="Y31" s="2">
        <v>75.974135707300306</v>
      </c>
      <c r="Z31" s="2">
        <v>76.443475210573894</v>
      </c>
      <c r="AA31" s="2">
        <v>76.917029664899204</v>
      </c>
    </row>
    <row r="32" spans="1:27" x14ac:dyDescent="0.45">
      <c r="A32" s="2" t="s">
        <v>151</v>
      </c>
      <c r="B32" s="2" t="s">
        <v>89</v>
      </c>
      <c r="C32" s="2">
        <v>56.023960765794399</v>
      </c>
      <c r="D32" s="2">
        <v>55.781371713133098</v>
      </c>
      <c r="E32" s="2">
        <v>55.504591126158502</v>
      </c>
      <c r="F32" s="2">
        <v>55.211527723659202</v>
      </c>
      <c r="G32" s="2">
        <v>54.920090224423298</v>
      </c>
      <c r="H32" s="2">
        <v>54.648187347239201</v>
      </c>
      <c r="I32" s="2">
        <v>54.413727810895303</v>
      </c>
      <c r="J32" s="2">
        <v>54.234620334179901</v>
      </c>
      <c r="K32" s="2">
        <v>54.128773635881302</v>
      </c>
      <c r="L32" s="2">
        <v>54.116714474888497</v>
      </c>
      <c r="M32" s="2">
        <v>54.205412749710199</v>
      </c>
      <c r="N32" s="2">
        <v>54.399608642551797</v>
      </c>
      <c r="O32" s="2">
        <v>54.692081928379999</v>
      </c>
      <c r="P32" s="2">
        <v>55.077976482125202</v>
      </c>
      <c r="Q32" s="2">
        <v>55.552436178717798</v>
      </c>
      <c r="R32" s="2">
        <v>56.110604893088201</v>
      </c>
      <c r="S32" s="2">
        <v>56.747626500166703</v>
      </c>
      <c r="T32" s="2">
        <v>57.458644874883703</v>
      </c>
      <c r="U32" s="2">
        <v>58.2388038921695</v>
      </c>
      <c r="V32" s="2">
        <v>59.0832474269546</v>
      </c>
      <c r="W32" s="2">
        <v>59.987119354169202</v>
      </c>
      <c r="X32" s="2">
        <v>61.030254280267002</v>
      </c>
      <c r="Y32" s="2">
        <v>61.444157327248</v>
      </c>
      <c r="Z32" s="2">
        <v>61.756091949918101</v>
      </c>
      <c r="AA32" s="2">
        <v>62.072531584162</v>
      </c>
    </row>
    <row r="33" spans="1:27" x14ac:dyDescent="0.45">
      <c r="A33" s="2" t="s">
        <v>151</v>
      </c>
      <c r="B33" s="2" t="s">
        <v>42</v>
      </c>
      <c r="C33" s="2">
        <v>59.8521239445692</v>
      </c>
      <c r="D33" s="2">
        <v>60.617717278853597</v>
      </c>
      <c r="E33" s="2">
        <v>61.381265860116201</v>
      </c>
      <c r="F33" s="2">
        <v>62.142790798681197</v>
      </c>
      <c r="G33" s="2">
        <v>62.902313204872499</v>
      </c>
      <c r="H33" s="2">
        <v>63.659854189014403</v>
      </c>
      <c r="I33" s="2">
        <v>64.415434861430896</v>
      </c>
      <c r="J33" s="2">
        <v>65.169076332446096</v>
      </c>
      <c r="K33" s="2">
        <v>65.901485871158997</v>
      </c>
      <c r="L33" s="2">
        <v>66.509738455952103</v>
      </c>
      <c r="M33" s="2">
        <v>67.123505786745895</v>
      </c>
      <c r="N33" s="2">
        <v>67.7344007507578</v>
      </c>
      <c r="O33" s="2">
        <v>68.342125855367499</v>
      </c>
      <c r="P33" s="2">
        <v>68.9463836079277</v>
      </c>
      <c r="Q33" s="2">
        <v>69.546876515761497</v>
      </c>
      <c r="R33" s="2">
        <v>70.143307086161201</v>
      </c>
      <c r="S33" s="2">
        <v>70.735377826385104</v>
      </c>
      <c r="T33" s="2">
        <v>71.322791243655104</v>
      </c>
      <c r="U33" s="2">
        <v>71.905249845152994</v>
      </c>
      <c r="V33" s="2">
        <v>72.482456138017497</v>
      </c>
      <c r="W33" s="2">
        <v>73.0541126293395</v>
      </c>
      <c r="X33" s="2">
        <v>73.619921826157295</v>
      </c>
      <c r="Y33" s="2">
        <v>74.179586235451396</v>
      </c>
      <c r="Z33" s="2">
        <v>74.732808364137995</v>
      </c>
      <c r="AA33" s="2">
        <v>75.279290719061805</v>
      </c>
    </row>
    <row r="34" spans="1:27" x14ac:dyDescent="0.45">
      <c r="A34" s="2" t="s">
        <v>78</v>
      </c>
      <c r="B34" s="2" t="s">
        <v>21</v>
      </c>
      <c r="C34" s="1" t="s">
        <v>59</v>
      </c>
      <c r="D34" s="2">
        <v>33.5701293945312</v>
      </c>
      <c r="E34" s="2">
        <v>31.0748691558838</v>
      </c>
      <c r="F34" s="2">
        <v>29.253759384155298</v>
      </c>
      <c r="G34" s="2">
        <v>32.031101226806598</v>
      </c>
      <c r="H34" s="2">
        <v>30.4664096832275</v>
      </c>
      <c r="I34" s="2">
        <v>30.6244392395019</v>
      </c>
      <c r="J34" s="2">
        <v>31.733749389648398</v>
      </c>
      <c r="K34" s="2">
        <v>33.901390075683601</v>
      </c>
      <c r="L34" s="2">
        <v>34.463581085205099</v>
      </c>
      <c r="M34" s="2">
        <v>31.923147301006399</v>
      </c>
      <c r="N34" s="2">
        <v>34.020369411358502</v>
      </c>
      <c r="O34" s="2">
        <v>35.540036655501503</v>
      </c>
      <c r="P34" s="2">
        <v>43.420966794963803</v>
      </c>
      <c r="Q34" s="2">
        <v>51.5663185958676</v>
      </c>
      <c r="R34" s="2">
        <v>49.861683662399699</v>
      </c>
      <c r="S34" s="2">
        <v>47.967318151339803</v>
      </c>
      <c r="T34" s="2">
        <v>62.752422084743799</v>
      </c>
      <c r="U34" s="2">
        <v>65.802469135802497</v>
      </c>
      <c r="V34" s="2">
        <v>70.110459488697799</v>
      </c>
      <c r="W34" s="2">
        <v>75.143022247905193</v>
      </c>
      <c r="X34" s="2">
        <v>68.185647914108998</v>
      </c>
      <c r="Y34" s="2">
        <v>77.343202181534906</v>
      </c>
      <c r="Z34" s="1" t="s">
        <v>59</v>
      </c>
      <c r="AA34" s="1" t="s">
        <v>59</v>
      </c>
    </row>
    <row r="35" spans="1:27" x14ac:dyDescent="0.45">
      <c r="A35" s="2" t="s">
        <v>78</v>
      </c>
      <c r="B35" s="2" t="s">
        <v>94</v>
      </c>
      <c r="C35" s="2">
        <v>33.318099975585902</v>
      </c>
      <c r="D35" s="2">
        <v>32.850471496582003</v>
      </c>
      <c r="E35" s="2">
        <v>32.168540954589801</v>
      </c>
      <c r="F35" s="2">
        <v>37.043430328369098</v>
      </c>
      <c r="G35" s="2">
        <v>38.127101898193402</v>
      </c>
      <c r="H35" s="2">
        <v>37.1544799804688</v>
      </c>
      <c r="I35" s="2">
        <v>36.805580139160199</v>
      </c>
      <c r="J35" s="2">
        <v>34.940509796142599</v>
      </c>
      <c r="K35" s="2">
        <v>35.427528381347699</v>
      </c>
      <c r="L35" s="2">
        <v>36.291980743408203</v>
      </c>
      <c r="M35" s="2">
        <v>40.568303072135301</v>
      </c>
      <c r="N35" s="2">
        <v>44.403388977050803</v>
      </c>
      <c r="O35" s="2">
        <v>50.484878540039098</v>
      </c>
      <c r="P35" s="2">
        <v>55.913860321044901</v>
      </c>
      <c r="Q35" s="2">
        <v>63.780891418457003</v>
      </c>
      <c r="R35" s="2">
        <v>67.4396901306541</v>
      </c>
      <c r="S35" s="2">
        <v>73.371103242894094</v>
      </c>
      <c r="T35" s="2">
        <v>77.352079929561597</v>
      </c>
      <c r="U35" s="2">
        <v>79.373953036565695</v>
      </c>
      <c r="V35" s="2">
        <v>84.202377319335895</v>
      </c>
      <c r="W35" s="2">
        <v>81.135769309455696</v>
      </c>
      <c r="X35" s="2">
        <v>75.806953430175795</v>
      </c>
      <c r="Y35" s="2">
        <v>77.706802368164105</v>
      </c>
      <c r="Z35" s="1" t="s">
        <v>59</v>
      </c>
      <c r="AA35" s="2">
        <v>84.153648953312597</v>
      </c>
    </row>
    <row r="36" spans="1:27" x14ac:dyDescent="0.45">
      <c r="A36" s="2" t="s">
        <v>78</v>
      </c>
      <c r="B36" s="2" t="s">
        <v>136</v>
      </c>
      <c r="C36" s="1" t="s">
        <v>59</v>
      </c>
      <c r="D36" s="1" t="s">
        <v>59</v>
      </c>
      <c r="E36" s="1" t="s">
        <v>59</v>
      </c>
      <c r="F36" s="2">
        <v>40.010841369628899</v>
      </c>
      <c r="G36" s="1" t="s">
        <v>59</v>
      </c>
      <c r="H36" s="2">
        <v>34.647178649902301</v>
      </c>
      <c r="I36" s="2">
        <v>31.628440856933601</v>
      </c>
      <c r="J36" s="1" t="s">
        <v>59</v>
      </c>
      <c r="K36" s="1" t="s">
        <v>59</v>
      </c>
      <c r="L36" s="1" t="s">
        <v>59</v>
      </c>
      <c r="M36" s="1" t="s">
        <v>59</v>
      </c>
      <c r="N36" s="2">
        <v>59.887510513036197</v>
      </c>
      <c r="O36" s="2">
        <v>66.311439756415794</v>
      </c>
      <c r="P36" s="2">
        <v>63.504329716102198</v>
      </c>
      <c r="Q36" s="2">
        <v>60.227422631453997</v>
      </c>
      <c r="R36" s="2">
        <v>60.9513041649138</v>
      </c>
      <c r="S36" s="2">
        <v>63.0497231797764</v>
      </c>
      <c r="T36" s="2">
        <v>65.192673766527705</v>
      </c>
      <c r="U36" s="2">
        <v>67.328676320620005</v>
      </c>
      <c r="V36" s="2">
        <v>71.7243510506798</v>
      </c>
      <c r="W36" s="2">
        <v>75.291455038290493</v>
      </c>
      <c r="X36" s="2">
        <v>67.076977968067098</v>
      </c>
      <c r="Y36" s="2">
        <v>73.607365386403799</v>
      </c>
      <c r="Z36" s="2">
        <v>84.325444258506593</v>
      </c>
      <c r="AA36" s="2">
        <v>79.939271771580195</v>
      </c>
    </row>
    <row r="37" spans="1:27" x14ac:dyDescent="0.45">
      <c r="A37" s="2" t="s">
        <v>78</v>
      </c>
      <c r="B37" s="2" t="s">
        <v>64</v>
      </c>
      <c r="C37" s="1" t="s">
        <v>59</v>
      </c>
      <c r="D37" s="2">
        <v>27.368049621581999</v>
      </c>
      <c r="E37" s="2">
        <v>28.4298801422119</v>
      </c>
      <c r="F37" s="2">
        <v>28.8520603179932</v>
      </c>
      <c r="G37" s="2">
        <v>28.715950012206999</v>
      </c>
      <c r="H37" s="1" t="s">
        <v>59</v>
      </c>
      <c r="I37" s="1" t="s">
        <v>59</v>
      </c>
      <c r="J37" s="1" t="s">
        <v>59</v>
      </c>
      <c r="K37" s="1" t="s">
        <v>59</v>
      </c>
      <c r="L37" s="1" t="s">
        <v>59</v>
      </c>
      <c r="M37" s="1" t="s">
        <v>59</v>
      </c>
      <c r="N37" s="1" t="s">
        <v>59</v>
      </c>
      <c r="O37" s="1" t="s">
        <v>59</v>
      </c>
      <c r="P37" s="1" t="s">
        <v>59</v>
      </c>
      <c r="Q37" s="2">
        <v>73.287377552030094</v>
      </c>
      <c r="R37" s="2">
        <v>80.424942160029502</v>
      </c>
      <c r="S37" s="2">
        <v>83.8888888888889</v>
      </c>
      <c r="T37" s="2">
        <v>77.423191073515298</v>
      </c>
      <c r="U37" s="2">
        <v>74.509998906136602</v>
      </c>
      <c r="V37" s="2">
        <v>72.064350360484696</v>
      </c>
      <c r="W37" s="2">
        <v>73.675329371297195</v>
      </c>
      <c r="X37" s="2">
        <v>65.940868921482405</v>
      </c>
      <c r="Y37" s="1" t="s">
        <v>59</v>
      </c>
      <c r="Z37" s="1" t="s">
        <v>59</v>
      </c>
      <c r="AA37" s="1" t="s">
        <v>59</v>
      </c>
    </row>
    <row r="38" spans="1:27" x14ac:dyDescent="0.45">
      <c r="A38" s="2" t="s">
        <v>78</v>
      </c>
      <c r="B38" s="2" t="s">
        <v>153</v>
      </c>
      <c r="C38" s="1" t="s">
        <v>59</v>
      </c>
      <c r="D38" s="1" t="s">
        <v>59</v>
      </c>
      <c r="E38" s="1" t="s">
        <v>59</v>
      </c>
      <c r="F38" s="2">
        <v>12.1856899261475</v>
      </c>
      <c r="G38" s="2">
        <v>16.084379196166999</v>
      </c>
      <c r="H38" s="2">
        <v>18.167680740356399</v>
      </c>
      <c r="I38" s="2">
        <v>20.309810638427699</v>
      </c>
      <c r="J38" s="2">
        <v>21.802280426025401</v>
      </c>
      <c r="K38" s="1" t="s">
        <v>59</v>
      </c>
      <c r="L38" s="2">
        <v>25.835880279541001</v>
      </c>
      <c r="M38" s="2">
        <v>30.4687438975809</v>
      </c>
      <c r="N38" s="2">
        <v>34.899068624029702</v>
      </c>
      <c r="O38" s="1" t="s">
        <v>59</v>
      </c>
      <c r="P38" s="2">
        <v>42.616127012192898</v>
      </c>
      <c r="Q38" s="2">
        <v>52.041242435976301</v>
      </c>
      <c r="R38" s="2">
        <v>57.8076444388781</v>
      </c>
      <c r="S38" s="2">
        <v>62.341917358299199</v>
      </c>
      <c r="T38" s="2">
        <v>57.011141925752902</v>
      </c>
      <c r="U38" s="2">
        <v>57.487807485751397</v>
      </c>
      <c r="V38" s="2">
        <v>56.335609369452698</v>
      </c>
      <c r="W38" s="2">
        <v>58.240147422205503</v>
      </c>
      <c r="X38" s="2">
        <v>52.946251545091798</v>
      </c>
      <c r="Y38" s="1" t="s">
        <v>59</v>
      </c>
      <c r="Z38" s="1" t="s">
        <v>59</v>
      </c>
      <c r="AA38" s="1" t="s">
        <v>59</v>
      </c>
    </row>
    <row r="39" spans="1:27" x14ac:dyDescent="0.45">
      <c r="A39" s="2" t="s">
        <v>78</v>
      </c>
      <c r="B39" s="2" t="s">
        <v>98</v>
      </c>
      <c r="C39" s="2">
        <v>28.874200820922901</v>
      </c>
      <c r="D39" s="2">
        <v>30.186040878295898</v>
      </c>
      <c r="E39" s="2">
        <v>33.040470123291001</v>
      </c>
      <c r="F39" s="2">
        <v>37.2695503234863</v>
      </c>
      <c r="G39" s="2">
        <v>34.475860595703097</v>
      </c>
      <c r="H39" s="2">
        <v>31.806489944458001</v>
      </c>
      <c r="I39" s="2">
        <v>31.803430557251001</v>
      </c>
      <c r="J39" s="2">
        <v>34.366798400878899</v>
      </c>
      <c r="K39" s="2">
        <v>38.459259033203097</v>
      </c>
      <c r="L39" s="2">
        <v>40.725738525390597</v>
      </c>
      <c r="M39" s="2">
        <v>43.194946290293103</v>
      </c>
      <c r="N39" s="2">
        <v>41.359016818112202</v>
      </c>
      <c r="O39" s="2">
        <v>43.293050080272302</v>
      </c>
      <c r="P39" s="2">
        <v>45.359949309310501</v>
      </c>
      <c r="Q39" s="2">
        <v>45.809714720028801</v>
      </c>
      <c r="R39" s="2">
        <v>52.417791018371801</v>
      </c>
      <c r="S39" s="2">
        <v>51.527026086191803</v>
      </c>
      <c r="T39" s="2">
        <v>47.916026520565502</v>
      </c>
      <c r="U39" s="2">
        <v>50.3532516763836</v>
      </c>
      <c r="V39" s="2">
        <v>48.490621846400103</v>
      </c>
      <c r="W39" s="2">
        <v>47.276056416974498</v>
      </c>
      <c r="X39" s="2">
        <v>45.242440979955397</v>
      </c>
      <c r="Y39" s="2">
        <v>43.6954292890075</v>
      </c>
      <c r="Z39" s="2">
        <v>44.304019878896</v>
      </c>
      <c r="AA39" s="2">
        <v>45.848696122014303</v>
      </c>
    </row>
    <row r="40" spans="1:27" x14ac:dyDescent="0.45">
      <c r="A40" s="2" t="s">
        <v>78</v>
      </c>
      <c r="B40" s="2" t="s">
        <v>89</v>
      </c>
      <c r="C40" s="2">
        <v>32.773899078369098</v>
      </c>
      <c r="D40" s="1" t="s">
        <v>59</v>
      </c>
      <c r="E40" s="1" t="s">
        <v>59</v>
      </c>
      <c r="F40" s="1" t="s">
        <v>59</v>
      </c>
      <c r="G40" s="1" t="s">
        <v>59</v>
      </c>
      <c r="H40" s="1" t="s">
        <v>59</v>
      </c>
      <c r="I40" s="2">
        <v>62.3720092773438</v>
      </c>
      <c r="J40" s="1" t="s">
        <v>59</v>
      </c>
      <c r="K40" s="1" t="s">
        <v>59</v>
      </c>
      <c r="L40" s="1" t="s">
        <v>59</v>
      </c>
      <c r="M40" s="2">
        <v>52.216130468578299</v>
      </c>
      <c r="N40" s="2">
        <v>56.1058247885356</v>
      </c>
      <c r="O40" s="2">
        <v>58.0417542618071</v>
      </c>
      <c r="P40" s="2">
        <v>50.313650978066597</v>
      </c>
      <c r="Q40" s="2">
        <v>56.243752896701501</v>
      </c>
      <c r="R40" s="2">
        <v>53.381727553881099</v>
      </c>
      <c r="S40" s="2">
        <v>49.979713664110299</v>
      </c>
      <c r="T40" s="2">
        <v>54.937491714277897</v>
      </c>
      <c r="U40" s="2">
        <v>56.863241666749403</v>
      </c>
      <c r="V40" s="2">
        <v>62.866260861294698</v>
      </c>
      <c r="W40" s="2">
        <v>67.965134178033793</v>
      </c>
      <c r="X40" s="2">
        <v>65.091936462901501</v>
      </c>
      <c r="Y40" s="2">
        <v>63.155180365210001</v>
      </c>
      <c r="Z40" s="2">
        <v>59.931018769494301</v>
      </c>
      <c r="AA40" s="2">
        <v>58.382587764245997</v>
      </c>
    </row>
    <row r="41" spans="1:27" x14ac:dyDescent="0.45">
      <c r="A41" s="2" t="s">
        <v>78</v>
      </c>
      <c r="B41" s="2" t="s">
        <v>42</v>
      </c>
      <c r="C41" s="1" t="s">
        <v>59</v>
      </c>
      <c r="D41" s="1" t="s">
        <v>59</v>
      </c>
      <c r="E41" s="1" t="s">
        <v>59</v>
      </c>
      <c r="F41" s="1" t="s">
        <v>59</v>
      </c>
      <c r="G41" s="2">
        <v>19.977989196777301</v>
      </c>
      <c r="H41" s="2">
        <v>23.701309204101602</v>
      </c>
      <c r="I41" s="2">
        <v>24.199480056762699</v>
      </c>
      <c r="J41" s="2">
        <v>28.001050949096701</v>
      </c>
      <c r="K41" s="1" t="s">
        <v>59</v>
      </c>
      <c r="L41" s="2">
        <v>36.6927299499512</v>
      </c>
      <c r="M41" s="2">
        <v>37.162332659878601</v>
      </c>
      <c r="N41" s="2">
        <v>39.314054497609</v>
      </c>
      <c r="O41" s="2">
        <v>41.1136395460803</v>
      </c>
      <c r="P41" s="2">
        <v>43.742088495908398</v>
      </c>
      <c r="Q41" s="2">
        <v>44.754133081742197</v>
      </c>
      <c r="R41" s="2">
        <v>47.872251860357402</v>
      </c>
      <c r="S41" s="2">
        <v>56.336280863326898</v>
      </c>
      <c r="T41" s="2">
        <v>59.987798144949103</v>
      </c>
      <c r="U41" s="2">
        <v>66.9846814731454</v>
      </c>
      <c r="V41" s="2">
        <v>67.984776905820198</v>
      </c>
      <c r="W41" s="2">
        <v>67.541850270375605</v>
      </c>
      <c r="X41" s="2">
        <v>67.760775341741294</v>
      </c>
      <c r="Y41" s="2">
        <v>67.807298951791495</v>
      </c>
      <c r="Z41" s="2">
        <v>67.258843265741504</v>
      </c>
      <c r="AA41" s="2">
        <v>66.094531561871193</v>
      </c>
    </row>
    <row r="42" spans="1:27" x14ac:dyDescent="0.45">
      <c r="A42" s="2" t="s">
        <v>148</v>
      </c>
      <c r="B42" s="2" t="s">
        <v>21</v>
      </c>
      <c r="C42" s="2">
        <v>40.766139741680597</v>
      </c>
      <c r="D42" s="2">
        <v>34.926864811619502</v>
      </c>
      <c r="E42" s="2">
        <v>31.834810851085798</v>
      </c>
      <c r="F42" s="2">
        <v>33.892972698609199</v>
      </c>
      <c r="G42" s="2">
        <v>34.825040164200999</v>
      </c>
      <c r="H42" s="2">
        <v>38.177156213411898</v>
      </c>
      <c r="I42" s="2">
        <v>34.152012621952103</v>
      </c>
      <c r="J42" s="2">
        <v>30.800361161877099</v>
      </c>
      <c r="K42" s="2">
        <v>32.604071009391902</v>
      </c>
      <c r="L42" s="2">
        <v>23.016561895994599</v>
      </c>
      <c r="M42" s="2">
        <v>26.602603978264799</v>
      </c>
      <c r="N42" s="2">
        <v>29.946870520235102</v>
      </c>
      <c r="O42" s="2">
        <v>28.3389822463275</v>
      </c>
      <c r="P42" s="2">
        <v>25.359586991317101</v>
      </c>
      <c r="Q42" s="2">
        <v>21.538818414232601</v>
      </c>
      <c r="R42" s="2">
        <v>13.030059463557301</v>
      </c>
      <c r="S42" s="2">
        <v>11.161557911745801</v>
      </c>
      <c r="T42" s="2">
        <v>13.539462476811099</v>
      </c>
      <c r="U42" s="2">
        <v>16.291160945397401</v>
      </c>
      <c r="V42" s="2">
        <v>14.5084244384971</v>
      </c>
      <c r="W42" s="2">
        <v>10.5957303632833</v>
      </c>
      <c r="X42" s="2">
        <v>15.278466712698799</v>
      </c>
      <c r="Y42" s="1" t="s">
        <v>59</v>
      </c>
      <c r="Z42" s="1" t="s">
        <v>59</v>
      </c>
      <c r="AA42" s="1" t="s">
        <v>59</v>
      </c>
    </row>
    <row r="43" spans="1:27" x14ac:dyDescent="0.45">
      <c r="A43" s="2" t="s">
        <v>148</v>
      </c>
      <c r="B43" s="2" t="s">
        <v>94</v>
      </c>
      <c r="C43" s="2">
        <v>41.669170844682498</v>
      </c>
      <c r="D43" s="2">
        <v>33.352662741396301</v>
      </c>
      <c r="E43" s="2">
        <v>31.342447837026999</v>
      </c>
      <c r="F43" s="2">
        <v>37.034522017673098</v>
      </c>
      <c r="G43" s="2">
        <v>42.6409301097693</v>
      </c>
      <c r="H43" s="2">
        <v>48.860631509054897</v>
      </c>
      <c r="I43" s="2">
        <v>49.670097284191698</v>
      </c>
      <c r="J43" s="2">
        <v>47.439442969529402</v>
      </c>
      <c r="K43" s="2">
        <v>54.085800995618001</v>
      </c>
      <c r="L43" s="2">
        <v>34.6315417084598</v>
      </c>
      <c r="M43" s="2">
        <v>37.901131434246501</v>
      </c>
      <c r="N43" s="2">
        <v>49.1612188808623</v>
      </c>
      <c r="O43" s="2">
        <v>47.409385226355298</v>
      </c>
      <c r="P43" s="2">
        <v>44.456498548028101</v>
      </c>
      <c r="Q43" s="2">
        <v>40.321968990070097</v>
      </c>
      <c r="R43" s="2">
        <v>23.956799322338401</v>
      </c>
      <c r="S43" s="2">
        <v>20.005177135673499</v>
      </c>
      <c r="T43" s="2">
        <v>23.6170719123709</v>
      </c>
      <c r="U43" s="2">
        <v>28.0842811588989</v>
      </c>
      <c r="V43" s="2">
        <v>24.329578005500501</v>
      </c>
      <c r="W43" s="2">
        <v>15.978910776692301</v>
      </c>
      <c r="X43" s="2">
        <v>23.686294057449899</v>
      </c>
      <c r="Y43" s="1" t="s">
        <v>59</v>
      </c>
      <c r="Z43" s="1" t="s">
        <v>59</v>
      </c>
      <c r="AA43" s="1" t="s">
        <v>59</v>
      </c>
    </row>
    <row r="44" spans="1:27" x14ac:dyDescent="0.45">
      <c r="A44" s="2" t="s">
        <v>148</v>
      </c>
      <c r="B44" s="2" t="s">
        <v>136</v>
      </c>
      <c r="C44" s="2">
        <v>18.711078045796999</v>
      </c>
      <c r="D44" s="2">
        <v>15.0074471454831</v>
      </c>
      <c r="E44" s="2">
        <v>14.490653854674299</v>
      </c>
      <c r="F44" s="2">
        <v>14.988027404012501</v>
      </c>
      <c r="G44" s="2">
        <v>16.6530213443367</v>
      </c>
      <c r="H44" s="2">
        <v>20.093121739665399</v>
      </c>
      <c r="I44" s="2">
        <v>20.367061471308201</v>
      </c>
      <c r="J44" s="2">
        <v>18.990604819192601</v>
      </c>
      <c r="K44" s="2">
        <v>21.681576876821101</v>
      </c>
      <c r="L44" s="2">
        <v>14.4351176966592</v>
      </c>
      <c r="M44" s="2">
        <v>17.315632953596499</v>
      </c>
      <c r="N44" s="2">
        <v>23.398055951889599</v>
      </c>
      <c r="O44" s="2">
        <v>20.0940234657871</v>
      </c>
      <c r="P44" s="2">
        <v>20.866013700782698</v>
      </c>
      <c r="Q44" s="2">
        <v>18.870926692455701</v>
      </c>
      <c r="R44" s="2">
        <v>9.8247443691896201</v>
      </c>
      <c r="S44" s="2">
        <v>7.6296043274857199</v>
      </c>
      <c r="T44" s="2">
        <v>8.9379525972770395</v>
      </c>
      <c r="U44" s="2">
        <v>11.3900811220261</v>
      </c>
      <c r="V44" s="2">
        <v>9.8481886760226001</v>
      </c>
      <c r="W44" s="2">
        <v>6.6955892323719404</v>
      </c>
      <c r="X44" s="2">
        <v>10.937675636599399</v>
      </c>
      <c r="Y44" s="1" t="s">
        <v>59</v>
      </c>
      <c r="Z44" s="1" t="s">
        <v>59</v>
      </c>
      <c r="AA44" s="1" t="s">
        <v>59</v>
      </c>
    </row>
    <row r="45" spans="1:27" x14ac:dyDescent="0.45">
      <c r="A45" s="2" t="s">
        <v>148</v>
      </c>
      <c r="B45" s="2" t="s">
        <v>64</v>
      </c>
      <c r="C45" s="2">
        <v>50.289238118724697</v>
      </c>
      <c r="D45" s="2">
        <v>42.7980143074398</v>
      </c>
      <c r="E45" s="2">
        <v>37.200371619414298</v>
      </c>
      <c r="F45" s="2">
        <v>39.816851302288001</v>
      </c>
      <c r="G45" s="2">
        <v>46.1128336408051</v>
      </c>
      <c r="H45" s="2">
        <v>53.3164834648164</v>
      </c>
      <c r="I45" s="2">
        <v>51.039454075835799</v>
      </c>
      <c r="J45" s="2">
        <v>48.155001570946297</v>
      </c>
      <c r="K45" s="2">
        <v>52.891293555566698</v>
      </c>
      <c r="L45" s="2">
        <v>38.854853146545999</v>
      </c>
      <c r="M45" s="2">
        <v>48.190606929004801</v>
      </c>
      <c r="N45" s="2">
        <v>58.368929580833303</v>
      </c>
      <c r="O45" s="2">
        <v>57.412963730467403</v>
      </c>
      <c r="P45" s="2">
        <v>55.5579394462588</v>
      </c>
      <c r="Q45" s="2">
        <v>53.239569150435997</v>
      </c>
      <c r="R45" s="2">
        <v>36.4482994431389</v>
      </c>
      <c r="S45" s="2">
        <v>31.673210619504399</v>
      </c>
      <c r="T45" s="2">
        <v>36.009090824560801</v>
      </c>
      <c r="U45" s="2">
        <v>44.049067135429802</v>
      </c>
      <c r="V45" s="2">
        <v>38.655347311501799</v>
      </c>
      <c r="W45" s="2">
        <v>27.581689139001899</v>
      </c>
      <c r="X45" s="1" t="s">
        <v>59</v>
      </c>
      <c r="Y45" s="1" t="s">
        <v>59</v>
      </c>
      <c r="Z45" s="1" t="s">
        <v>59</v>
      </c>
      <c r="AA45" s="1" t="s">
        <v>59</v>
      </c>
    </row>
    <row r="46" spans="1:27" x14ac:dyDescent="0.45">
      <c r="A46" s="2" t="s">
        <v>148</v>
      </c>
      <c r="B46" s="2" t="s">
        <v>153</v>
      </c>
      <c r="C46" s="2">
        <v>44.475781466106</v>
      </c>
      <c r="D46" s="2">
        <v>36.285347329678999</v>
      </c>
      <c r="E46" s="2">
        <v>33.513179093280002</v>
      </c>
      <c r="F46" s="2">
        <v>33.325511051124899</v>
      </c>
      <c r="G46" s="2">
        <v>36.796664390885901</v>
      </c>
      <c r="H46" s="2">
        <v>42.841561539357002</v>
      </c>
      <c r="I46" s="2">
        <v>40.752000098242704</v>
      </c>
      <c r="J46" s="2">
        <v>37.798699797213501</v>
      </c>
      <c r="K46" s="2">
        <v>37.913100803786499</v>
      </c>
      <c r="L46" s="2">
        <v>30.513121501608399</v>
      </c>
      <c r="M46" s="2">
        <v>32.568865343952403</v>
      </c>
      <c r="N46" s="2">
        <v>40.407440920345302</v>
      </c>
      <c r="O46" s="2">
        <v>37.5396768679582</v>
      </c>
      <c r="P46" s="2">
        <v>35.989506533798597</v>
      </c>
      <c r="Q46" s="2">
        <v>31.679118596048301</v>
      </c>
      <c r="R46" s="2">
        <v>18.868064551909701</v>
      </c>
      <c r="S46" s="2">
        <v>16.272487317761399</v>
      </c>
      <c r="T46" s="2">
        <v>19.3050063067708</v>
      </c>
      <c r="U46" s="2">
        <v>23.7087990780384</v>
      </c>
      <c r="V46" s="2">
        <v>21.6117797561797</v>
      </c>
      <c r="W46" s="2">
        <v>14.994277961787001</v>
      </c>
      <c r="X46" s="2">
        <v>23.5387435070386</v>
      </c>
      <c r="Y46" s="1" t="s">
        <v>59</v>
      </c>
      <c r="Z46" s="1" t="s">
        <v>59</v>
      </c>
      <c r="AA46" s="1" t="s">
        <v>59</v>
      </c>
    </row>
    <row r="47" spans="1:27" x14ac:dyDescent="0.45">
      <c r="A47" s="2" t="s">
        <v>148</v>
      </c>
      <c r="B47" s="2" t="s">
        <v>98</v>
      </c>
      <c r="C47" s="2">
        <v>5.0030527184563702</v>
      </c>
      <c r="D47" s="2">
        <v>3.8061219171130798</v>
      </c>
      <c r="E47" s="2">
        <v>3.7943040184146999</v>
      </c>
      <c r="F47" s="2">
        <v>4.2364066664589597</v>
      </c>
      <c r="G47" s="2">
        <v>5.6113753021941601</v>
      </c>
      <c r="H47" s="2">
        <v>7.0894406279399096</v>
      </c>
      <c r="I47" s="2">
        <v>7.0188270940270403</v>
      </c>
      <c r="J47" s="2">
        <v>5.8956611916629296</v>
      </c>
      <c r="K47" s="2">
        <v>7.1261146750354198</v>
      </c>
      <c r="L47" s="2">
        <v>3.9290131252617502</v>
      </c>
      <c r="M47" s="2">
        <v>4.6350198836674297</v>
      </c>
      <c r="N47" s="2">
        <v>5.4816916116785199</v>
      </c>
      <c r="O47" s="2">
        <v>4.8995775760097704</v>
      </c>
      <c r="P47" s="2">
        <v>4.3470595902254399</v>
      </c>
      <c r="Q47" s="2">
        <v>3.8554315355273601</v>
      </c>
      <c r="R47" s="2">
        <v>1.8652895644302401</v>
      </c>
      <c r="S47" s="2">
        <v>1.5297271888571999</v>
      </c>
      <c r="T47" s="2">
        <v>2.0791129706725302</v>
      </c>
      <c r="U47" s="2">
        <v>2.7132959901921101</v>
      </c>
      <c r="V47" s="2">
        <v>1.8302022223843499</v>
      </c>
      <c r="W47" s="2">
        <v>0.68556364905384803</v>
      </c>
      <c r="X47" s="2">
        <v>1.8456118530196799</v>
      </c>
      <c r="Y47" s="1" t="s">
        <v>59</v>
      </c>
      <c r="Z47" s="1" t="s">
        <v>59</v>
      </c>
      <c r="AA47" s="1" t="s">
        <v>59</v>
      </c>
    </row>
    <row r="48" spans="1:27" x14ac:dyDescent="0.45">
      <c r="A48" s="2" t="s">
        <v>148</v>
      </c>
      <c r="B48" s="2" t="s">
        <v>89</v>
      </c>
      <c r="C48" s="2">
        <v>24.702212727168899</v>
      </c>
      <c r="D48" s="2">
        <v>16.8769158317887</v>
      </c>
      <c r="E48" s="2">
        <v>18.663679662836</v>
      </c>
      <c r="F48" s="2">
        <v>19.056188683031301</v>
      </c>
      <c r="G48" s="2">
        <v>21.3287460118204</v>
      </c>
      <c r="H48" s="2">
        <v>24.611944989911301</v>
      </c>
      <c r="I48" s="2">
        <v>21.140040087988901</v>
      </c>
      <c r="J48" s="2">
        <v>18.718377737154398</v>
      </c>
      <c r="K48" s="2">
        <v>22.937946847030901</v>
      </c>
      <c r="L48" s="2">
        <v>15.4811753728879</v>
      </c>
      <c r="M48" s="2">
        <v>14.3876480168855</v>
      </c>
      <c r="N48" s="2">
        <v>18.352953297680401</v>
      </c>
      <c r="O48" s="2">
        <v>16.1210271615703</v>
      </c>
      <c r="P48" s="2">
        <v>13.575329365067001</v>
      </c>
      <c r="Q48" s="2">
        <v>13.4439854013249</v>
      </c>
      <c r="R48" s="2">
        <v>6.7739639833760403</v>
      </c>
      <c r="S48" s="2">
        <v>6.9499320090465</v>
      </c>
      <c r="T48" s="2">
        <v>9.6634623117539604</v>
      </c>
      <c r="U48" s="2">
        <v>15.0881830400628</v>
      </c>
      <c r="V48" s="2">
        <v>13.332921832423899</v>
      </c>
      <c r="W48" s="2">
        <v>7.1257772457505899</v>
      </c>
      <c r="X48" s="2">
        <v>14.8448016221428</v>
      </c>
      <c r="Y48" s="1" t="s">
        <v>59</v>
      </c>
      <c r="Z48" s="1" t="s">
        <v>59</v>
      </c>
      <c r="AA48" s="1" t="s">
        <v>59</v>
      </c>
    </row>
    <row r="49" spans="1:27" x14ac:dyDescent="0.45">
      <c r="A49" s="2" t="s">
        <v>148</v>
      </c>
      <c r="B49" s="2" t="s">
        <v>42</v>
      </c>
      <c r="C49" s="2">
        <v>20.203894510089501</v>
      </c>
      <c r="D49" s="2">
        <v>16.719771361217202</v>
      </c>
      <c r="E49" s="2">
        <v>17.703706765696001</v>
      </c>
      <c r="F49" s="2">
        <v>19.6786326659537</v>
      </c>
      <c r="G49" s="2">
        <v>22.126973327222299</v>
      </c>
      <c r="H49" s="2">
        <v>27.914114150565499</v>
      </c>
      <c r="I49" s="2">
        <v>29.534393547245401</v>
      </c>
      <c r="J49" s="2">
        <v>27.926708766248499</v>
      </c>
      <c r="K49" s="2">
        <v>29.108640132372098</v>
      </c>
      <c r="L49" s="2">
        <v>19.904626365749198</v>
      </c>
      <c r="M49" s="2">
        <v>21.993999323666401</v>
      </c>
      <c r="N49" s="2">
        <v>25.0260096148481</v>
      </c>
      <c r="O49" s="2">
        <v>22.6025382987382</v>
      </c>
      <c r="P49" s="2">
        <v>20.872431390127801</v>
      </c>
      <c r="Q49" s="2">
        <v>19.316729473284799</v>
      </c>
      <c r="R49" s="2">
        <v>11.7459031918092</v>
      </c>
      <c r="S49" s="2">
        <v>10.026218914296299</v>
      </c>
      <c r="T49" s="2">
        <v>12.1565741270026</v>
      </c>
      <c r="U49" s="2">
        <v>15.9428081774505</v>
      </c>
      <c r="V49" s="2">
        <v>14.142103150430501</v>
      </c>
      <c r="W49" s="2">
        <v>9.0384137967942397</v>
      </c>
      <c r="X49" s="2">
        <v>14.4615654623053</v>
      </c>
      <c r="Y49" s="1" t="s">
        <v>59</v>
      </c>
      <c r="Z49" s="1" t="s">
        <v>59</v>
      </c>
      <c r="AA49" s="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6F0F1-88D6-4818-880B-CE1D8A47D929}">
  <sheetPr codeName="Sheet4">
    <tabColor theme="9"/>
  </sheetPr>
  <dimension ref="A1:AA57"/>
  <sheetViews>
    <sheetView topLeftCell="A42" zoomScale="85" zoomScaleNormal="85" workbookViewId="0">
      <selection activeCell="A54" sqref="A54"/>
    </sheetView>
  </sheetViews>
  <sheetFormatPr defaultRowHeight="14.25" x14ac:dyDescent="0.45"/>
  <cols>
    <col min="1" max="1" width="46.1328125" bestFit="1" customWidth="1"/>
    <col min="2" max="2" width="12.06640625" bestFit="1" customWidth="1"/>
    <col min="3" max="6" width="12.33203125" bestFit="1" customWidth="1"/>
    <col min="7" max="10" width="11.73046875" bestFit="1" customWidth="1"/>
    <col min="11" max="14" width="12.33203125" bestFit="1" customWidth="1"/>
    <col min="15" max="15" width="11.73046875" bestFit="1" customWidth="1"/>
    <col min="16" max="17" width="12.33203125" bestFit="1" customWidth="1"/>
    <col min="18" max="19" width="11.73046875" bestFit="1" customWidth="1"/>
    <col min="20" max="24" width="12.33203125" bestFit="1" customWidth="1"/>
    <col min="25" max="25" width="11.73046875" bestFit="1" customWidth="1"/>
    <col min="26" max="26" width="12.33203125" bestFit="1" customWidth="1"/>
    <col min="27" max="27" width="11.73046875" bestFit="1" customWidth="1"/>
  </cols>
  <sheetData>
    <row r="1" spans="1:27" x14ac:dyDescent="0.45">
      <c r="A1" s="2" t="s">
        <v>108</v>
      </c>
      <c r="B1" s="2" t="s">
        <v>53</v>
      </c>
      <c r="C1" s="2">
        <v>2000</v>
      </c>
      <c r="D1" s="2">
        <v>2001</v>
      </c>
      <c r="E1" s="2">
        <v>2002</v>
      </c>
      <c r="F1" s="2">
        <v>2003</v>
      </c>
      <c r="G1" s="2">
        <v>2004</v>
      </c>
      <c r="H1" s="2">
        <v>2005</v>
      </c>
      <c r="I1" s="2">
        <v>2006</v>
      </c>
      <c r="J1" s="2">
        <v>2007</v>
      </c>
      <c r="K1" s="2">
        <v>2008</v>
      </c>
      <c r="L1" s="2">
        <v>2009</v>
      </c>
      <c r="M1" s="2">
        <v>2010</v>
      </c>
      <c r="N1" s="2">
        <v>2011</v>
      </c>
      <c r="O1" s="2">
        <v>2012</v>
      </c>
      <c r="P1" s="2">
        <v>2013</v>
      </c>
      <c r="Q1" s="2">
        <v>2014</v>
      </c>
      <c r="R1" s="2">
        <v>2015</v>
      </c>
      <c r="S1" s="2">
        <v>2016</v>
      </c>
      <c r="T1" s="2">
        <v>2017</v>
      </c>
      <c r="U1" s="2">
        <v>2018</v>
      </c>
      <c r="V1" s="2">
        <v>2019</v>
      </c>
      <c r="W1" s="2">
        <v>2020</v>
      </c>
      <c r="X1" s="2">
        <v>2021</v>
      </c>
      <c r="Y1" s="2">
        <v>2022</v>
      </c>
      <c r="Z1" s="2">
        <v>2023</v>
      </c>
      <c r="AA1" s="2">
        <v>2024</v>
      </c>
    </row>
    <row r="2" spans="1:27" x14ac:dyDescent="0.45">
      <c r="A2" t="s">
        <v>164</v>
      </c>
      <c r="B2" s="2" t="s">
        <v>21</v>
      </c>
      <c r="C2">
        <v>251600000</v>
      </c>
      <c r="D2">
        <v>295520000</v>
      </c>
      <c r="E2">
        <v>623920000</v>
      </c>
      <c r="F2">
        <v>624920000</v>
      </c>
      <c r="G2">
        <v>1198970000</v>
      </c>
      <c r="H2">
        <v>2500000000</v>
      </c>
      <c r="I2">
        <v>3500000000</v>
      </c>
      <c r="J2">
        <v>4700000000</v>
      </c>
      <c r="K2">
        <v>3778626370</v>
      </c>
      <c r="L2">
        <v>8124736260</v>
      </c>
      <c r="M2">
        <v>4670329670</v>
      </c>
      <c r="N2">
        <v>938516483.51648295</v>
      </c>
      <c r="O2">
        <v>395879120.87912101</v>
      </c>
      <c r="P2">
        <v>-840384615.38461494</v>
      </c>
      <c r="Q2">
        <v>1040384615.3846101</v>
      </c>
      <c r="R2">
        <v>1070879120.87912</v>
      </c>
      <c r="S2">
        <v>773901098.90109897</v>
      </c>
      <c r="T2">
        <v>985989010.98901105</v>
      </c>
      <c r="U2">
        <v>-2186263736.26373</v>
      </c>
      <c r="V2">
        <v>-2812637362.6373601</v>
      </c>
      <c r="W2">
        <v>-2434065934.0659299</v>
      </c>
      <c r="X2">
        <v>-1093406593.40659</v>
      </c>
      <c r="Y2">
        <v>76098901.098900795</v>
      </c>
      <c r="Z2">
        <v>-474175824.17582399</v>
      </c>
      <c r="AA2">
        <v>460164835.16483498</v>
      </c>
    </row>
    <row r="3" spans="1:27" x14ac:dyDescent="0.45">
      <c r="A3" t="s">
        <v>164</v>
      </c>
      <c r="B3" s="2" t="s">
        <v>94</v>
      </c>
      <c r="C3">
        <v>-1881066666.6666601</v>
      </c>
      <c r="D3">
        <v>19640000</v>
      </c>
      <c r="E3">
        <v>-614133333.33333302</v>
      </c>
      <c r="F3">
        <v>-586506666.66666603</v>
      </c>
      <c r="G3">
        <v>-334320000</v>
      </c>
      <c r="H3">
        <v>4385456396.4464197</v>
      </c>
      <c r="I3">
        <v>5975887388.8981199</v>
      </c>
      <c r="J3">
        <v>6175321114.5716496</v>
      </c>
      <c r="K3">
        <v>5505983968.5864096</v>
      </c>
      <c r="L3">
        <v>436351281.58290601</v>
      </c>
      <c r="M3">
        <v>4878894395.2516899</v>
      </c>
      <c r="N3">
        <v>4683855881.2677097</v>
      </c>
      <c r="O3">
        <v>5035060850.9458799</v>
      </c>
      <c r="P3">
        <v>3371408456.5272198</v>
      </c>
      <c r="Q3">
        <v>1509063087.30334</v>
      </c>
      <c r="R3">
        <v>3970644084.6213598</v>
      </c>
      <c r="S3">
        <v>21954833889.956001</v>
      </c>
      <c r="T3">
        <v>1014062501.14036</v>
      </c>
      <c r="U3">
        <v>12141122232.9039</v>
      </c>
      <c r="V3">
        <v>3079217251.3235502</v>
      </c>
      <c r="W3">
        <v>1621264195.4353199</v>
      </c>
      <c r="X3">
        <v>28350373333.333302</v>
      </c>
      <c r="Y3">
        <v>26710062133.333302</v>
      </c>
      <c r="Z3">
        <v>22803498160.582802</v>
      </c>
      <c r="AA3">
        <v>21337562069.6656</v>
      </c>
    </row>
    <row r="4" spans="1:27" x14ac:dyDescent="0.45">
      <c r="A4" t="s">
        <v>164</v>
      </c>
      <c r="B4" s="2" t="s">
        <v>136</v>
      </c>
      <c r="C4">
        <v>363562321.90670699</v>
      </c>
      <c r="D4">
        <v>80358858.3697633</v>
      </c>
      <c r="E4">
        <v>216986881.649308</v>
      </c>
      <c r="F4">
        <v>516700276.44267499</v>
      </c>
      <c r="G4">
        <v>865308118.62299395</v>
      </c>
      <c r="H4">
        <v>1048601306.14141</v>
      </c>
      <c r="I4">
        <v>2914659868.3007398</v>
      </c>
      <c r="J4">
        <v>1756312514.78198</v>
      </c>
      <c r="K4">
        <v>1793998354.5444701</v>
      </c>
      <c r="L4">
        <v>257149561.420297</v>
      </c>
      <c r="M4">
        <v>155771009.16972101</v>
      </c>
      <c r="N4">
        <v>780851063.82978594</v>
      </c>
      <c r="O4">
        <v>1544680851.0638199</v>
      </c>
      <c r="P4">
        <v>3727712765.9574399</v>
      </c>
      <c r="Q4">
        <v>1518617021.2765901</v>
      </c>
      <c r="R4">
        <v>64893617.021276601</v>
      </c>
      <c r="S4">
        <v>243351063.82978699</v>
      </c>
      <c r="T4">
        <v>1426063829.78723</v>
      </c>
      <c r="U4">
        <v>1654255319.1489301</v>
      </c>
      <c r="V4">
        <v>941755319.14893603</v>
      </c>
      <c r="W4">
        <v>1021276595.74468</v>
      </c>
      <c r="X4">
        <v>1779255319.1489301</v>
      </c>
      <c r="Y4">
        <v>1951329787.23404</v>
      </c>
      <c r="Z4">
        <v>7225797872.3404198</v>
      </c>
      <c r="AA4">
        <v>2702659574.46808</v>
      </c>
    </row>
    <row r="5" spans="1:27" x14ac:dyDescent="0.45">
      <c r="A5" t="s">
        <v>164</v>
      </c>
      <c r="B5" s="2" t="s">
        <v>64</v>
      </c>
      <c r="C5">
        <v>16299834.3665164</v>
      </c>
      <c r="D5">
        <v>-111516284.52956</v>
      </c>
      <c r="E5">
        <v>3619441.97735905</v>
      </c>
      <c r="F5">
        <v>-67111499.338333905</v>
      </c>
      <c r="G5">
        <v>23752969.1211401</v>
      </c>
      <c r="H5">
        <v>233904109.58904099</v>
      </c>
      <c r="I5">
        <v>121305596.280329</v>
      </c>
      <c r="J5">
        <v>111535690.174729</v>
      </c>
      <c r="K5">
        <v>-5951752.8594142497</v>
      </c>
      <c r="L5">
        <v>1113588046.6493399</v>
      </c>
      <c r="M5">
        <v>1304627500.0118401</v>
      </c>
      <c r="N5">
        <v>3259067552.4562001</v>
      </c>
      <c r="O5">
        <v>2872588962.21562</v>
      </c>
      <c r="P5">
        <v>1433630444.12308</v>
      </c>
      <c r="Q5">
        <v>485806657.75507998</v>
      </c>
      <c r="R5">
        <v>284647623.80536097</v>
      </c>
      <c r="S5">
        <v>292026510.20209497</v>
      </c>
      <c r="T5">
        <v>113012065.007347</v>
      </c>
      <c r="U5">
        <v>-21377568.8207292</v>
      </c>
      <c r="V5">
        <v>515617569.38693601</v>
      </c>
      <c r="W5">
        <v>-558055522.56738305</v>
      </c>
      <c r="X5">
        <v>-272335307.09836501</v>
      </c>
      <c r="Y5">
        <v>752255305.96694601</v>
      </c>
      <c r="Z5">
        <v>2114603344.8344901</v>
      </c>
      <c r="AA5">
        <v>614580245.831756</v>
      </c>
    </row>
    <row r="6" spans="1:27" x14ac:dyDescent="0.45">
      <c r="A6" t="s">
        <v>164</v>
      </c>
      <c r="B6" s="2" t="s">
        <v>153</v>
      </c>
      <c r="C6">
        <v>82000000</v>
      </c>
      <c r="D6">
        <v>5201560.4681404401</v>
      </c>
      <c r="E6">
        <v>109232769.83094899</v>
      </c>
      <c r="F6">
        <v>24967490.247074101</v>
      </c>
      <c r="G6">
        <v>111053315.994798</v>
      </c>
      <c r="H6">
        <v>1538361508.4525299</v>
      </c>
      <c r="I6">
        <v>1596098829.64889</v>
      </c>
      <c r="J6">
        <v>3332119635.8907599</v>
      </c>
      <c r="K6">
        <v>2951885565.6697001</v>
      </c>
      <c r="L6">
        <v>1509232769.83094</v>
      </c>
      <c r="M6">
        <v>1242652795.8387499</v>
      </c>
      <c r="N6">
        <v>1629144343.3029799</v>
      </c>
      <c r="O6">
        <v>1364629388.8166399</v>
      </c>
      <c r="P6">
        <v>1612430962.2886801</v>
      </c>
      <c r="Q6">
        <v>1286345903.7711301</v>
      </c>
      <c r="R6">
        <v>-2172431729.5188498</v>
      </c>
      <c r="S6">
        <v>2266070221.0663199</v>
      </c>
      <c r="T6">
        <v>2878543563.0689201</v>
      </c>
      <c r="U6">
        <v>5600780234.07022</v>
      </c>
      <c r="V6">
        <v>1998179453.8361499</v>
      </c>
      <c r="W6">
        <v>1909492847.8543501</v>
      </c>
      <c r="X6">
        <v>8745643693.1079292</v>
      </c>
      <c r="Y6">
        <v>6871781534.46033</v>
      </c>
      <c r="Z6">
        <v>12545383615.084499</v>
      </c>
      <c r="AA6">
        <v>12465539661.8985</v>
      </c>
    </row>
    <row r="7" spans="1:27" x14ac:dyDescent="0.45">
      <c r="A7" t="s">
        <v>164</v>
      </c>
      <c r="B7" s="2" t="s">
        <v>98</v>
      </c>
      <c r="C7">
        <v>3787631578.94736</v>
      </c>
      <c r="D7">
        <v>553947368.42105198</v>
      </c>
      <c r="E7">
        <v>3192894736.8421001</v>
      </c>
      <c r="F7">
        <v>3218947368.4210501</v>
      </c>
      <c r="G7">
        <v>4376052631.5789404</v>
      </c>
      <c r="H7">
        <v>3924786634.7386799</v>
      </c>
      <c r="I7">
        <v>7690731245.6674604</v>
      </c>
      <c r="J7">
        <v>9071369834.8385906</v>
      </c>
      <c r="K7">
        <v>7572512432.33634</v>
      </c>
      <c r="L7">
        <v>114664434.56228</v>
      </c>
      <c r="M7">
        <v>10885801851.6194</v>
      </c>
      <c r="N7">
        <v>15119439203.9543</v>
      </c>
      <c r="O7">
        <v>8895774250.70401</v>
      </c>
      <c r="P7">
        <v>11296279513.9209</v>
      </c>
      <c r="Q7">
        <v>10619431582.9781</v>
      </c>
      <c r="R7">
        <v>9857162111.8232899</v>
      </c>
      <c r="S7">
        <v>13470089920.806999</v>
      </c>
      <c r="T7">
        <v>9368469822.6614494</v>
      </c>
      <c r="U7">
        <v>8304480741.6526604</v>
      </c>
      <c r="V7">
        <v>9154921685.0393391</v>
      </c>
      <c r="W7">
        <v>4058769678.6423101</v>
      </c>
      <c r="X7">
        <v>20245157326.802299</v>
      </c>
      <c r="Y7">
        <v>15027992710.614401</v>
      </c>
      <c r="Z7">
        <v>7918601050.2363501</v>
      </c>
      <c r="AA7">
        <v>15593246086.766399</v>
      </c>
    </row>
    <row r="8" spans="1:27" x14ac:dyDescent="0.45">
      <c r="A8" t="s">
        <v>164</v>
      </c>
      <c r="B8" s="2" t="s">
        <v>89</v>
      </c>
      <c r="C8">
        <v>1370521199.1464</v>
      </c>
      <c r="D8">
        <v>2816823050</v>
      </c>
      <c r="E8">
        <v>2588491060</v>
      </c>
      <c r="F8">
        <v>2483253230</v>
      </c>
      <c r="G8">
        <v>5615262947</v>
      </c>
      <c r="H8">
        <v>2546065710</v>
      </c>
      <c r="I8">
        <v>7611168450</v>
      </c>
      <c r="J8">
        <v>11972842988.761801</v>
      </c>
      <c r="K8">
        <v>16818890680</v>
      </c>
      <c r="L8">
        <v>14275888207.0144</v>
      </c>
      <c r="M8">
        <v>7456117901.0814505</v>
      </c>
      <c r="N8">
        <v>13760291528.5033</v>
      </c>
      <c r="O8">
        <v>13648134373.843901</v>
      </c>
      <c r="P8">
        <v>10011293285.3074</v>
      </c>
      <c r="Q8">
        <v>7308112644.2512102</v>
      </c>
      <c r="R8">
        <v>6577824049.6789999</v>
      </c>
      <c r="S8">
        <v>17223789547.921398</v>
      </c>
      <c r="T8">
        <v>4757396810.5260601</v>
      </c>
      <c r="U8">
        <v>353291554.55808997</v>
      </c>
      <c r="V8">
        <v>3730856270.68398</v>
      </c>
      <c r="W8">
        <v>7205989084.29</v>
      </c>
      <c r="X8">
        <v>4566615415.4899902</v>
      </c>
      <c r="Y8">
        <v>5081682329.1099997</v>
      </c>
      <c r="Z8">
        <v>5722500090.6916904</v>
      </c>
      <c r="AA8">
        <v>1978987098.0237501</v>
      </c>
    </row>
    <row r="9" spans="1:27" x14ac:dyDescent="0.45">
      <c r="A9" t="s">
        <v>164</v>
      </c>
      <c r="B9" s="2" t="s">
        <v>42</v>
      </c>
      <c r="C9">
        <v>1113105540</v>
      </c>
      <c r="D9">
        <v>1064960000</v>
      </c>
      <c r="E9">
        <v>637853030</v>
      </c>
      <c r="F9">
        <v>884749030</v>
      </c>
      <c r="G9">
        <v>1155999999.9999399</v>
      </c>
      <c r="H9">
        <v>1841000000.0000701</v>
      </c>
      <c r="I9">
        <v>1686736539.70384</v>
      </c>
      <c r="J9">
        <v>2638607033.7518301</v>
      </c>
      <c r="K9">
        <v>2746930734.1653299</v>
      </c>
      <c r="L9">
        <v>2300369124.1582699</v>
      </c>
      <c r="M9">
        <v>2571237024.6851702</v>
      </c>
      <c r="N9">
        <v>1500402452.8634901</v>
      </c>
      <c r="O9">
        <v>1691886707.5079601</v>
      </c>
      <c r="P9">
        <v>1502206170.5583799</v>
      </c>
      <c r="Q9">
        <v>-537792920.92185605</v>
      </c>
      <c r="R9">
        <v>1638263953.77736</v>
      </c>
      <c r="S9">
        <v>1230243450.87888</v>
      </c>
      <c r="T9">
        <v>1466116068.0341101</v>
      </c>
      <c r="U9">
        <v>1381200049.5926399</v>
      </c>
      <c r="V9">
        <v>1143918159.62918</v>
      </c>
      <c r="W9">
        <v>869194073.01493502</v>
      </c>
      <c r="X9">
        <v>241796029.580125</v>
      </c>
      <c r="Y9">
        <v>1214378660.66465</v>
      </c>
      <c r="Z9">
        <v>1226414841.3724799</v>
      </c>
      <c r="AA9" s="2">
        <v>0.45537073048378707</v>
      </c>
    </row>
    <row r="10" spans="1:27" x14ac:dyDescent="0.45">
      <c r="A10" t="s">
        <v>156</v>
      </c>
      <c r="B10" t="s">
        <v>21</v>
      </c>
      <c r="C10">
        <v>10.863495823998553</v>
      </c>
      <c r="D10">
        <v>10.85193368327703</v>
      </c>
      <c r="E10">
        <v>10.873369184349741</v>
      </c>
      <c r="F10">
        <v>10.863896993547248</v>
      </c>
      <c r="G10">
        <v>11.001937065102261</v>
      </c>
      <c r="H10">
        <v>11.00902100377302</v>
      </c>
      <c r="I10">
        <v>11.077150400921346</v>
      </c>
      <c r="J10">
        <v>11.02553985018389</v>
      </c>
      <c r="K10">
        <v>11.022126637093145</v>
      </c>
      <c r="L10">
        <v>11.01504570956183</v>
      </c>
      <c r="M10">
        <v>11.189046833368163</v>
      </c>
      <c r="N10">
        <v>11.309687575659227</v>
      </c>
      <c r="O10">
        <v>11.297523811356976</v>
      </c>
      <c r="P10">
        <v>11.244874961037018</v>
      </c>
      <c r="Q10">
        <v>11.181027124237064</v>
      </c>
      <c r="R10">
        <v>11.141647896040569</v>
      </c>
      <c r="S10">
        <v>11.116831585941686</v>
      </c>
      <c r="T10">
        <v>11.074383668839978</v>
      </c>
      <c r="U10">
        <v>11.073035313819458</v>
      </c>
      <c r="V10">
        <v>11.057698075063927</v>
      </c>
      <c r="W10">
        <v>10.964217680948199</v>
      </c>
      <c r="X10">
        <v>11.089630536164437</v>
      </c>
      <c r="Y10">
        <v>11.071558046533415</v>
      </c>
      <c r="Z10">
        <v>11.087328322014528</v>
      </c>
      <c r="AA10">
        <v>11.03742475730286</v>
      </c>
    </row>
    <row r="11" spans="1:27" x14ac:dyDescent="0.45">
      <c r="A11" t="s">
        <v>156</v>
      </c>
      <c r="B11" t="s">
        <v>94</v>
      </c>
      <c r="C11">
        <v>10.010000954808191</v>
      </c>
      <c r="D11">
        <v>9.9614305721602108</v>
      </c>
      <c r="E11">
        <v>9.9047583447289576</v>
      </c>
      <c r="F11">
        <v>9.9410693642318826</v>
      </c>
      <c r="G11">
        <v>9.9779405896190916</v>
      </c>
      <c r="H11">
        <v>9.9914156212534451</v>
      </c>
      <c r="I11">
        <v>9.9812045845637289</v>
      </c>
      <c r="J11">
        <v>9.9616051569342385</v>
      </c>
      <c r="K11">
        <v>9.9818291482983543</v>
      </c>
      <c r="L11">
        <v>9.9319557284421638</v>
      </c>
      <c r="M11">
        <v>9.9910469739057408</v>
      </c>
      <c r="N11">
        <v>10.05683323425291</v>
      </c>
      <c r="O11">
        <v>10.070823882583976</v>
      </c>
      <c r="P11">
        <v>10.045739845623244</v>
      </c>
      <c r="Q11">
        <v>10.060693443477049</v>
      </c>
      <c r="R11">
        <v>10.054325105243391</v>
      </c>
      <c r="S11">
        <v>10.033771364832358</v>
      </c>
      <c r="T11">
        <v>10.04477528672353</v>
      </c>
      <c r="U11">
        <v>10.102072754303496</v>
      </c>
      <c r="V11">
        <v>10.122850757049271</v>
      </c>
      <c r="W11">
        <v>10.03572876041035</v>
      </c>
      <c r="X11">
        <v>10.123533178025278</v>
      </c>
      <c r="Y11">
        <v>10.19267790918269</v>
      </c>
      <c r="Z11">
        <v>10.151707009015078</v>
      </c>
      <c r="AA11">
        <v>10.125163315732578</v>
      </c>
    </row>
    <row r="12" spans="1:27" x14ac:dyDescent="0.45">
      <c r="A12" t="s">
        <v>156</v>
      </c>
      <c r="B12" t="s">
        <v>136</v>
      </c>
      <c r="C12">
        <v>10.142818159915752</v>
      </c>
      <c r="D12">
        <v>10.130873570817933</v>
      </c>
      <c r="E12">
        <v>10.091998896402309</v>
      </c>
      <c r="F12">
        <v>10.079859795454523</v>
      </c>
      <c r="G12">
        <v>10.072728602374182</v>
      </c>
      <c r="H12">
        <v>10.062185183664795</v>
      </c>
      <c r="I12">
        <v>10.047372208013684</v>
      </c>
      <c r="J12">
        <v>10.048128391361667</v>
      </c>
      <c r="K12">
        <v>10.048765333102779</v>
      </c>
      <c r="L12">
        <v>10.008160005466593</v>
      </c>
      <c r="M12">
        <v>10.008931377471759</v>
      </c>
      <c r="N12">
        <v>10.05569541516558</v>
      </c>
      <c r="O12">
        <v>10.081419507639573</v>
      </c>
      <c r="P12">
        <v>10.097063370284674</v>
      </c>
      <c r="Q12">
        <v>10.091439028654932</v>
      </c>
      <c r="R12">
        <v>10.074666220388981</v>
      </c>
      <c r="S12">
        <v>10.073874808551126</v>
      </c>
      <c r="T12">
        <v>10.069293759891266</v>
      </c>
      <c r="U12">
        <v>10.088297006286169</v>
      </c>
      <c r="V12">
        <v>10.121564852283482</v>
      </c>
      <c r="W12">
        <v>10.068448064665146</v>
      </c>
      <c r="X12">
        <v>10.089418619716882</v>
      </c>
      <c r="Y12">
        <v>10.135963523511741</v>
      </c>
      <c r="Z12">
        <v>10.140242947499637</v>
      </c>
      <c r="AA12">
        <v>10.158612230388444</v>
      </c>
    </row>
    <row r="13" spans="1:27" x14ac:dyDescent="0.45">
      <c r="A13" t="s">
        <v>156</v>
      </c>
      <c r="B13" t="s">
        <v>64</v>
      </c>
      <c r="C13">
        <v>10.352713630763853</v>
      </c>
      <c r="D13">
        <v>10.327886558495793</v>
      </c>
      <c r="E13">
        <v>10.332090120116751</v>
      </c>
      <c r="F13">
        <v>10.467938306698548</v>
      </c>
      <c r="G13">
        <v>10.543195468891083</v>
      </c>
      <c r="H13">
        <v>10.607852952059538</v>
      </c>
      <c r="I13">
        <v>10.624686816526902</v>
      </c>
      <c r="J13">
        <v>10.624100798407747</v>
      </c>
      <c r="K13">
        <v>10.592940741491686</v>
      </c>
      <c r="L13">
        <v>10.466642367694973</v>
      </c>
      <c r="M13">
        <v>10.391100786536292</v>
      </c>
      <c r="N13">
        <v>10.420653422550329</v>
      </c>
      <c r="O13">
        <v>10.421636226156153</v>
      </c>
      <c r="P13">
        <v>10.383168579378948</v>
      </c>
      <c r="Q13">
        <v>10.344099501261091</v>
      </c>
      <c r="R13">
        <v>10.305018687695521</v>
      </c>
      <c r="S13">
        <v>10.290600031314792</v>
      </c>
      <c r="T13">
        <v>10.205382049321752</v>
      </c>
      <c r="U13">
        <v>10.192644255913329</v>
      </c>
      <c r="V13">
        <v>10.187922852703498</v>
      </c>
      <c r="W13">
        <v>10.14806134307479</v>
      </c>
      <c r="X13">
        <v>10.173639175351129</v>
      </c>
      <c r="Y13">
        <v>10.187908017901464</v>
      </c>
      <c r="Z13">
        <v>10.115214047212339</v>
      </c>
      <c r="AA13">
        <v>10.080286659480935</v>
      </c>
    </row>
    <row r="14" spans="1:27" x14ac:dyDescent="0.45">
      <c r="A14" t="s">
        <v>156</v>
      </c>
      <c r="B14" t="s">
        <v>153</v>
      </c>
      <c r="C14">
        <v>9.8975568220539838</v>
      </c>
      <c r="D14">
        <v>9.9304242505388451</v>
      </c>
      <c r="E14">
        <v>9.9109651850831852</v>
      </c>
      <c r="F14">
        <v>9.8774332760207173</v>
      </c>
      <c r="G14">
        <v>9.8799558482378913</v>
      </c>
      <c r="H14">
        <v>9.8847656439377438</v>
      </c>
      <c r="I14">
        <v>9.9082958022347221</v>
      </c>
      <c r="J14">
        <v>9.9351193965961233</v>
      </c>
      <c r="K14">
        <v>9.9991492113077438</v>
      </c>
      <c r="L14">
        <v>10.035357466464355</v>
      </c>
      <c r="M14">
        <v>10.033025686044365</v>
      </c>
      <c r="N14">
        <v>9.9519875766996631</v>
      </c>
      <c r="O14">
        <v>9.8946547352360525</v>
      </c>
      <c r="P14">
        <v>9.8678572687579393</v>
      </c>
      <c r="Q14">
        <v>9.8376790356791215</v>
      </c>
      <c r="R14">
        <v>9.8420539550468629</v>
      </c>
      <c r="S14">
        <v>9.8432387889968496</v>
      </c>
      <c r="T14">
        <v>9.8134504515814616</v>
      </c>
      <c r="U14">
        <v>9.8129979668706842</v>
      </c>
      <c r="V14">
        <v>9.8030917295096245</v>
      </c>
      <c r="W14">
        <v>9.7837962781023631</v>
      </c>
      <c r="X14">
        <v>9.8141829370870575</v>
      </c>
      <c r="Y14">
        <v>9.8412102625688878</v>
      </c>
      <c r="Z14">
        <v>9.7899808640592116</v>
      </c>
      <c r="AA14">
        <v>9.7611916425746958</v>
      </c>
    </row>
    <row r="15" spans="1:27" x14ac:dyDescent="0.45">
      <c r="A15" t="s">
        <v>156</v>
      </c>
      <c r="B15" t="s">
        <v>98</v>
      </c>
      <c r="C15">
        <v>8.7727054494785737</v>
      </c>
      <c r="D15">
        <v>8.7538337203964911</v>
      </c>
      <c r="E15">
        <v>8.7821551122206571</v>
      </c>
      <c r="F15">
        <v>8.8147642801554955</v>
      </c>
      <c r="G15">
        <v>8.8572796858808136</v>
      </c>
      <c r="H15">
        <v>8.8865507891847244</v>
      </c>
      <c r="I15">
        <v>8.9186249353855374</v>
      </c>
      <c r="J15">
        <v>8.9579735673063574</v>
      </c>
      <c r="K15">
        <v>8.9842070875791169</v>
      </c>
      <c r="L15">
        <v>8.9490354908461978</v>
      </c>
      <c r="M15">
        <v>9.0019527525707694</v>
      </c>
      <c r="N15">
        <v>9.036025375384428</v>
      </c>
      <c r="O15">
        <v>9.0722875403027921</v>
      </c>
      <c r="P15">
        <v>9.1010618854134542</v>
      </c>
      <c r="Q15">
        <v>9.1422467988256084</v>
      </c>
      <c r="R15">
        <v>9.1745763760362493</v>
      </c>
      <c r="S15">
        <v>9.2004394796825189</v>
      </c>
      <c r="T15">
        <v>9.2392934491077892</v>
      </c>
      <c r="U15">
        <v>9.2695706125934709</v>
      </c>
      <c r="V15">
        <v>9.2967917450382256</v>
      </c>
      <c r="W15">
        <v>9.2273416069045417</v>
      </c>
      <c r="X15">
        <v>9.248432247470916</v>
      </c>
      <c r="Y15">
        <v>9.3229233485699599</v>
      </c>
      <c r="Z15">
        <v>9.3453425286537577</v>
      </c>
      <c r="AA15">
        <v>9.3829306731069853</v>
      </c>
    </row>
    <row r="16" spans="1:27" x14ac:dyDescent="0.45">
      <c r="A16" t="s">
        <v>156</v>
      </c>
      <c r="B16" t="s">
        <v>89</v>
      </c>
      <c r="C16">
        <v>8.3592122245562397</v>
      </c>
      <c r="D16">
        <v>8.4810536811078698</v>
      </c>
      <c r="E16">
        <v>8.5693489298769574</v>
      </c>
      <c r="F16">
        <v>8.6524986082130368</v>
      </c>
      <c r="G16">
        <v>8.7376602671603614</v>
      </c>
      <c r="H16">
        <v>8.8228249335685476</v>
      </c>
      <c r="I16">
        <v>8.91602258117973</v>
      </c>
      <c r="J16">
        <v>8.99179572921663</v>
      </c>
      <c r="K16">
        <v>9.0139022617502782</v>
      </c>
      <c r="L16">
        <v>9.0141307155018335</v>
      </c>
      <c r="M16">
        <v>9.0716191416795358</v>
      </c>
      <c r="N16">
        <v>9.1294884014144948</v>
      </c>
      <c r="O16">
        <v>9.1624008973656732</v>
      </c>
      <c r="P16">
        <v>9.2063048270377603</v>
      </c>
      <c r="Q16">
        <v>9.2327582093694307</v>
      </c>
      <c r="R16">
        <v>9.2297627922575618</v>
      </c>
      <c r="S16">
        <v>9.2253692025504428</v>
      </c>
      <c r="T16">
        <v>9.2499717570068096</v>
      </c>
      <c r="U16">
        <v>9.275211214279075</v>
      </c>
      <c r="V16">
        <v>9.3047123001090188</v>
      </c>
      <c r="W16">
        <v>9.2653053357825055</v>
      </c>
      <c r="X16">
        <v>9.2940739395030825</v>
      </c>
      <c r="Y16">
        <v>9.3109409186556427</v>
      </c>
      <c r="Z16">
        <v>9.3460414953784614</v>
      </c>
      <c r="AA16">
        <v>9.3820040230829402</v>
      </c>
    </row>
    <row r="17" spans="1:27" x14ac:dyDescent="0.45">
      <c r="A17" t="s">
        <v>156</v>
      </c>
      <c r="B17" t="s">
        <v>42</v>
      </c>
      <c r="C17">
        <v>8.175638840160973</v>
      </c>
      <c r="D17">
        <v>8.1914647289764417</v>
      </c>
      <c r="E17">
        <v>8.2307532313259237</v>
      </c>
      <c r="F17">
        <v>8.2804318780741752</v>
      </c>
      <c r="G17">
        <v>8.3104843592357405</v>
      </c>
      <c r="H17">
        <v>8.3484437208967197</v>
      </c>
      <c r="I17">
        <v>8.3616184413640635</v>
      </c>
      <c r="J17">
        <v>8.3754569296320227</v>
      </c>
      <c r="K17">
        <v>8.3819610115986087</v>
      </c>
      <c r="L17">
        <v>8.3747307302421472</v>
      </c>
      <c r="M17">
        <v>8.4021437278319588</v>
      </c>
      <c r="N17">
        <v>8.4121335863325495</v>
      </c>
      <c r="O17">
        <v>8.4159220339383314</v>
      </c>
      <c r="P17">
        <v>8.4213944691093428</v>
      </c>
      <c r="Q17">
        <v>8.4411976063061172</v>
      </c>
      <c r="R17">
        <v>8.4521337938012682</v>
      </c>
      <c r="S17">
        <v>8.4698355948018893</v>
      </c>
      <c r="T17">
        <v>8.4644042012069001</v>
      </c>
      <c r="U17">
        <v>8.4589290440505831</v>
      </c>
      <c r="V17">
        <v>8.4494846562703838</v>
      </c>
      <c r="W17">
        <v>8.3810722402465139</v>
      </c>
      <c r="X17">
        <v>8.4021743789572625</v>
      </c>
      <c r="Y17">
        <v>8.4216657017346481</v>
      </c>
      <c r="Z17">
        <v>8.4468577312486612</v>
      </c>
      <c r="AA17">
        <v>8.4692057952959079</v>
      </c>
    </row>
    <row r="18" spans="1:27" x14ac:dyDescent="0.45">
      <c r="A18" s="2" t="s">
        <v>37</v>
      </c>
      <c r="B18" s="2" t="s">
        <v>21</v>
      </c>
      <c r="C18" s="2">
        <v>89.612659715991711</v>
      </c>
      <c r="D18" s="2">
        <v>94.968671679197996</v>
      </c>
      <c r="E18" s="2">
        <v>88.469723625219913</v>
      </c>
      <c r="F18" s="2">
        <v>90.164948694302097</v>
      </c>
      <c r="G18" s="2">
        <v>90.372428838562229</v>
      </c>
      <c r="H18" s="2">
        <v>94.745544169633106</v>
      </c>
      <c r="I18" s="2">
        <v>98.570919313571977</v>
      </c>
      <c r="J18" s="2">
        <v>96.114105710110564</v>
      </c>
      <c r="K18" s="2">
        <v>89.432841654690492</v>
      </c>
      <c r="L18" s="2">
        <v>80.144162972701167</v>
      </c>
      <c r="M18" s="2">
        <v>87.111197036464205</v>
      </c>
      <c r="N18" s="2">
        <v>98.721635101899125</v>
      </c>
      <c r="O18" s="2">
        <v>105.74628643353516</v>
      </c>
      <c r="P18" s="2">
        <v>102.38315437902369</v>
      </c>
      <c r="Q18" s="2">
        <v>99.034313895275886</v>
      </c>
      <c r="R18" s="2">
        <v>93.707673937081836</v>
      </c>
      <c r="S18" s="2">
        <v>89.547623143009744</v>
      </c>
      <c r="T18" s="2">
        <v>91.494557478585463</v>
      </c>
      <c r="U18" s="2">
        <v>91.838343273293972</v>
      </c>
      <c r="V18" s="2">
        <v>90.046293411755912</v>
      </c>
      <c r="W18" s="2">
        <v>90.018985728363305</v>
      </c>
      <c r="X18" s="2">
        <v>92.779089762696316</v>
      </c>
      <c r="Y18" s="2">
        <v>100.21364084561215</v>
      </c>
      <c r="Z18" s="1" t="s">
        <v>59</v>
      </c>
      <c r="AA18" s="1" t="s">
        <v>59</v>
      </c>
    </row>
    <row r="19" spans="1:27" x14ac:dyDescent="0.45">
      <c r="A19" s="2" t="s">
        <v>37</v>
      </c>
      <c r="B19" s="2" t="s">
        <v>94</v>
      </c>
      <c r="C19" s="2">
        <v>68.16644880051669</v>
      </c>
      <c r="D19" s="2">
        <v>63.560583679451312</v>
      </c>
      <c r="E19" s="2">
        <v>64.592797409925424</v>
      </c>
      <c r="F19" s="2">
        <v>69.831170708741979</v>
      </c>
      <c r="G19" s="2">
        <v>75.08283665693412</v>
      </c>
      <c r="H19" s="2">
        <v>81.95407594101583</v>
      </c>
      <c r="I19" s="2">
        <v>89.944604676898393</v>
      </c>
      <c r="J19" s="2">
        <v>94.863317096765712</v>
      </c>
      <c r="K19" s="2">
        <v>96.102630874218548</v>
      </c>
      <c r="L19" s="2">
        <v>84.85834156248427</v>
      </c>
      <c r="M19" s="2">
        <v>82.549685022753678</v>
      </c>
      <c r="N19" s="2">
        <v>84.359434243899457</v>
      </c>
      <c r="O19" s="2">
        <v>81.74067854615997</v>
      </c>
      <c r="P19" s="2">
        <v>80.251501428678324</v>
      </c>
      <c r="Q19" s="2">
        <v>78.000111117736012</v>
      </c>
      <c r="R19" s="2">
        <v>67.10526923005925</v>
      </c>
      <c r="S19" s="2">
        <v>57.921663511036449</v>
      </c>
      <c r="T19" s="2">
        <v>59.531979157822931</v>
      </c>
      <c r="U19" s="2">
        <v>59.102910469714111</v>
      </c>
      <c r="V19" s="2">
        <v>56.793820488651313</v>
      </c>
      <c r="W19" s="2">
        <v>47.533159225047982</v>
      </c>
      <c r="X19" s="2">
        <v>50.883926339878741</v>
      </c>
      <c r="Y19" s="2">
        <v>56.824164774933216</v>
      </c>
      <c r="Z19" s="2">
        <v>54.169011828368298</v>
      </c>
      <c r="AA19" s="2">
        <v>54.678705266873251</v>
      </c>
    </row>
    <row r="20" spans="1:27" x14ac:dyDescent="0.45">
      <c r="A20" s="2" t="s">
        <v>37</v>
      </c>
      <c r="B20" s="2" t="s">
        <v>136</v>
      </c>
      <c r="C20" s="2">
        <v>135.80913532786525</v>
      </c>
      <c r="D20" s="2">
        <v>127.02626627753664</v>
      </c>
      <c r="E20" s="2">
        <v>131.13363421639184</v>
      </c>
      <c r="F20" s="2">
        <v>128.09158215521609</v>
      </c>
      <c r="G20" s="2">
        <v>140.73731003992347</v>
      </c>
      <c r="H20" s="2">
        <v>148.31352510892302</v>
      </c>
      <c r="I20" s="2">
        <v>147.10418106898885</v>
      </c>
      <c r="J20" s="2">
        <v>137.78505057230419</v>
      </c>
      <c r="K20" s="2">
        <v>145.88251114582147</v>
      </c>
      <c r="L20" s="2">
        <v>117.96372540948919</v>
      </c>
      <c r="M20" s="2">
        <v>115.56148644961578</v>
      </c>
      <c r="N20" s="2">
        <v>167.52964103585376</v>
      </c>
      <c r="O20" s="2">
        <v>178.82402082168437</v>
      </c>
      <c r="P20" s="2">
        <v>184.58950884485009</v>
      </c>
      <c r="Q20" s="2">
        <v>168.57585814185967</v>
      </c>
      <c r="R20" s="2">
        <v>147.91606017290388</v>
      </c>
      <c r="S20" s="2">
        <v>132.82299790277412</v>
      </c>
      <c r="T20" s="2">
        <v>136.42923981039402</v>
      </c>
      <c r="U20" s="2">
        <v>144.07537257453507</v>
      </c>
      <c r="V20" s="2">
        <v>135.41754339821145</v>
      </c>
      <c r="W20" s="2">
        <v>135.46098501293139</v>
      </c>
      <c r="X20" s="2">
        <v>153.79931648510802</v>
      </c>
      <c r="Y20" s="2">
        <v>167.14124115253477</v>
      </c>
      <c r="Z20" s="2">
        <v>157.44785468229745</v>
      </c>
      <c r="AA20" s="2">
        <v>157.81849214758608</v>
      </c>
    </row>
    <row r="21" spans="1:27" x14ac:dyDescent="0.45">
      <c r="A21" s="2" t="s">
        <v>37</v>
      </c>
      <c r="B21" s="2" t="s">
        <v>64</v>
      </c>
      <c r="C21" s="2">
        <v>86.618324503254016</v>
      </c>
      <c r="D21" s="2">
        <v>86.850467289719617</v>
      </c>
      <c r="E21" s="2">
        <v>81.22519413287317</v>
      </c>
      <c r="F21" s="2">
        <v>86.555175507457662</v>
      </c>
      <c r="G21" s="2">
        <v>89.297641679083384</v>
      </c>
      <c r="H21" s="2">
        <v>92.242680094264458</v>
      </c>
      <c r="I21" s="2">
        <v>89.713093198052221</v>
      </c>
      <c r="J21" s="2">
        <v>91.732503391588864</v>
      </c>
      <c r="K21" s="2">
        <v>92.683456251672141</v>
      </c>
      <c r="L21" s="2">
        <v>88.811064985145691</v>
      </c>
      <c r="M21" s="2">
        <v>97.028021660006416</v>
      </c>
      <c r="N21" s="2">
        <v>99.116492764691273</v>
      </c>
      <c r="O21" s="2">
        <v>101.01143510403207</v>
      </c>
      <c r="P21" s="2">
        <v>97.605491332815106</v>
      </c>
      <c r="Q21" s="2">
        <v>100.0371898418438</v>
      </c>
      <c r="R21" s="2">
        <v>98.69998844554847</v>
      </c>
      <c r="S21" s="2">
        <v>96.157672375861679</v>
      </c>
      <c r="T21" s="2">
        <v>97.840046457408974</v>
      </c>
      <c r="U21" s="2">
        <v>102.78563065499988</v>
      </c>
      <c r="V21" s="2">
        <v>91.685712389595338</v>
      </c>
      <c r="W21" s="2">
        <v>82.012510129305156</v>
      </c>
      <c r="X21" s="2">
        <v>82.001939460396088</v>
      </c>
      <c r="Y21" s="2">
        <v>90.920411697019603</v>
      </c>
      <c r="Z21" s="2">
        <v>96.07978815819996</v>
      </c>
      <c r="AA21" s="1" t="s">
        <v>59</v>
      </c>
    </row>
    <row r="22" spans="1:27" x14ac:dyDescent="0.45">
      <c r="A22" s="2" t="s">
        <v>37</v>
      </c>
      <c r="B22" s="2" t="s">
        <v>153</v>
      </c>
      <c r="C22" s="2">
        <v>81.413282235827467</v>
      </c>
      <c r="D22" s="2">
        <v>84.527002494700227</v>
      </c>
      <c r="E22" s="2">
        <v>83.653748576454262</v>
      </c>
      <c r="F22" s="2">
        <v>84.846636733577981</v>
      </c>
      <c r="G22" s="2">
        <v>88.611307129044974</v>
      </c>
      <c r="H22" s="2">
        <v>86.761302042131788</v>
      </c>
      <c r="I22" s="2">
        <v>86.145707985413324</v>
      </c>
      <c r="J22" s="2">
        <v>94.865788977734695</v>
      </c>
      <c r="K22" s="2">
        <v>94.761902987716056</v>
      </c>
      <c r="L22" s="2">
        <v>91.627935334699671</v>
      </c>
      <c r="M22" s="2">
        <v>96.386554621848745</v>
      </c>
      <c r="N22" s="2">
        <v>101.64173193994188</v>
      </c>
      <c r="O22" s="2">
        <v>102.07476040430008</v>
      </c>
      <c r="P22" s="2">
        <v>112.5435217637737</v>
      </c>
      <c r="Q22" s="2">
        <v>102.27872108813001</v>
      </c>
      <c r="R22" s="2">
        <v>96.377580185234748</v>
      </c>
      <c r="S22" s="2">
        <v>82.864264201890123</v>
      </c>
      <c r="T22" s="2">
        <v>88.953148018295622</v>
      </c>
      <c r="U22" s="2">
        <v>89.279217826284679</v>
      </c>
      <c r="V22" s="2">
        <v>86.47820103132365</v>
      </c>
      <c r="W22" s="2">
        <v>91.875890801447213</v>
      </c>
      <c r="X22" s="2">
        <v>95.949487729330471</v>
      </c>
      <c r="Y22" s="2">
        <v>105.74500928065459</v>
      </c>
      <c r="Z22" s="2">
        <v>106.44673099820679</v>
      </c>
      <c r="AA22" s="2">
        <v>114.85267152201726</v>
      </c>
    </row>
    <row r="23" spans="1:27" x14ac:dyDescent="0.45">
      <c r="A23" s="2" t="s">
        <v>37</v>
      </c>
      <c r="B23" s="2" t="s">
        <v>98</v>
      </c>
      <c r="C23" s="2">
        <v>220.40678898207355</v>
      </c>
      <c r="D23" s="2">
        <v>203.3646360106529</v>
      </c>
      <c r="E23" s="2">
        <v>199.35623269565491</v>
      </c>
      <c r="F23" s="2">
        <v>194.19512905683087</v>
      </c>
      <c r="G23" s="2">
        <v>210.37426589712433</v>
      </c>
      <c r="H23" s="2">
        <v>203.8546445956238</v>
      </c>
      <c r="I23" s="2">
        <v>202.57714684039786</v>
      </c>
      <c r="J23" s="2">
        <v>192.46550635765172</v>
      </c>
      <c r="K23" s="2">
        <v>176.66832478514812</v>
      </c>
      <c r="L23" s="2">
        <v>162.5589704526995</v>
      </c>
      <c r="M23" s="2">
        <v>157.9447648867712</v>
      </c>
      <c r="N23" s="2">
        <v>154.937684607226</v>
      </c>
      <c r="O23" s="2">
        <v>147.84175476601337</v>
      </c>
      <c r="P23" s="2">
        <v>142.72099146487284</v>
      </c>
      <c r="Q23" s="2">
        <v>138.31223117684328</v>
      </c>
      <c r="R23" s="2">
        <v>131.37007244525975</v>
      </c>
      <c r="S23" s="2">
        <v>126.89901002569985</v>
      </c>
      <c r="T23" s="2">
        <v>133.15517337195615</v>
      </c>
      <c r="U23" s="2">
        <v>130.40262550212626</v>
      </c>
      <c r="V23" s="2">
        <v>123.02856202794288</v>
      </c>
      <c r="W23" s="2">
        <v>116.78818243763847</v>
      </c>
      <c r="X23" s="2">
        <v>134.03599469072654</v>
      </c>
      <c r="Y23" s="2">
        <v>146.42460475390752</v>
      </c>
      <c r="Z23" s="2">
        <v>132.59346164159942</v>
      </c>
      <c r="AA23" s="2">
        <v>137.36257116155909</v>
      </c>
    </row>
    <row r="24" spans="1:27" x14ac:dyDescent="0.45">
      <c r="A24" s="2" t="s">
        <v>37</v>
      </c>
      <c r="B24" s="2" t="s">
        <v>89</v>
      </c>
      <c r="C24" s="2">
        <v>105.69969263452124</v>
      </c>
      <c r="D24" s="2">
        <v>92.84906850697071</v>
      </c>
      <c r="E24" s="2">
        <v>94.031685649780002</v>
      </c>
      <c r="F24" s="2">
        <v>91.463332425045735</v>
      </c>
      <c r="G24" s="2">
        <v>96.409199700933584</v>
      </c>
      <c r="H24" s="2">
        <v>97.76250302430239</v>
      </c>
      <c r="I24" s="2">
        <v>91.45352679733729</v>
      </c>
      <c r="J24" s="2">
        <v>92.161633096997505</v>
      </c>
      <c r="K24" s="2">
        <v>94.294804648365755</v>
      </c>
      <c r="L24" s="2">
        <v>75.766067463653258</v>
      </c>
      <c r="M24" s="2">
        <v>74.138265895784187</v>
      </c>
      <c r="N24" s="2">
        <v>73.117857050912917</v>
      </c>
      <c r="O24" s="2">
        <v>73.723732489167091</v>
      </c>
      <c r="P24" s="2">
        <v>65.407609329953772</v>
      </c>
      <c r="Q24" s="2">
        <v>64.972034651350697</v>
      </c>
      <c r="R24" s="2">
        <v>53.049728807265218</v>
      </c>
      <c r="S24" s="2">
        <v>60.311596586415284</v>
      </c>
      <c r="T24" s="2">
        <v>56.825387935970952</v>
      </c>
      <c r="U24" s="2">
        <v>63.527956511818807</v>
      </c>
      <c r="V24" s="2">
        <v>64.858616551756469</v>
      </c>
      <c r="W24" s="2">
        <v>57.026442366093136</v>
      </c>
      <c r="X24" s="2">
        <v>58.668608577920658</v>
      </c>
      <c r="Y24" s="2">
        <v>68.334314741561229</v>
      </c>
      <c r="Z24" s="2">
        <v>62.33428376750215</v>
      </c>
      <c r="AA24" s="2">
        <v>57.161343196392359</v>
      </c>
    </row>
    <row r="25" spans="1:27" x14ac:dyDescent="0.45">
      <c r="A25" s="2" t="s">
        <v>37</v>
      </c>
      <c r="B25" s="2" t="s">
        <v>42</v>
      </c>
      <c r="C25" s="2">
        <v>62.858343636034697</v>
      </c>
      <c r="D25" s="2">
        <v>54.529649117720844</v>
      </c>
      <c r="E25" s="2">
        <v>56.589605281411423</v>
      </c>
      <c r="F25" s="2">
        <v>57.769135304487762</v>
      </c>
      <c r="G25" s="2">
        <v>61.357997570717558</v>
      </c>
      <c r="H25" s="2">
        <v>66.840460220390639</v>
      </c>
      <c r="I25" s="2">
        <v>65.91529196776213</v>
      </c>
      <c r="J25" s="2">
        <v>67.545473393976337</v>
      </c>
      <c r="K25" s="2">
        <v>71.028492250526071</v>
      </c>
      <c r="L25" s="2">
        <v>64.284754723899269</v>
      </c>
      <c r="M25" s="2">
        <v>63.491215992842498</v>
      </c>
      <c r="N25" s="2">
        <v>62.220089961047854</v>
      </c>
      <c r="O25" s="2">
        <v>60.757639334060499</v>
      </c>
      <c r="P25" s="2">
        <v>59.151008157243957</v>
      </c>
      <c r="Q25" s="2">
        <v>56.923541966986711</v>
      </c>
      <c r="R25" s="2">
        <v>53.204622590414495</v>
      </c>
      <c r="S25" s="2">
        <v>49.760932792521629</v>
      </c>
      <c r="T25" s="2">
        <v>49.820816171258677</v>
      </c>
      <c r="U25" s="2">
        <v>52.436167677922327</v>
      </c>
      <c r="V25" s="2">
        <v>46.506842608167247</v>
      </c>
      <c r="W25" s="2">
        <v>40.389756562538814</v>
      </c>
      <c r="X25" s="2">
        <v>46.837059259960739</v>
      </c>
      <c r="Y25" s="2">
        <v>51.1900893683897</v>
      </c>
      <c r="Z25" s="2">
        <v>43.739798450700661</v>
      </c>
      <c r="AA25" s="2">
        <v>40.134574117070287</v>
      </c>
    </row>
    <row r="26" spans="1:27" x14ac:dyDescent="0.45">
      <c r="A26" s="2" t="s">
        <v>148</v>
      </c>
      <c r="B26" s="2" t="s">
        <v>21</v>
      </c>
      <c r="C26" s="2">
        <v>40.766139741680597</v>
      </c>
      <c r="D26" s="2">
        <v>34.926864811619502</v>
      </c>
      <c r="E26" s="2">
        <v>31.834810851085798</v>
      </c>
      <c r="F26" s="2">
        <v>33.892972698609199</v>
      </c>
      <c r="G26" s="2">
        <v>34.825040164200999</v>
      </c>
      <c r="H26" s="2">
        <v>38.177156213411898</v>
      </c>
      <c r="I26" s="2">
        <v>34.152012621952103</v>
      </c>
      <c r="J26" s="2">
        <v>30.800361161877099</v>
      </c>
      <c r="K26" s="2">
        <v>32.604071009391902</v>
      </c>
      <c r="L26" s="2">
        <v>23.016561895994599</v>
      </c>
      <c r="M26" s="2">
        <v>26.602603978264799</v>
      </c>
      <c r="N26" s="2">
        <v>29.946870520235102</v>
      </c>
      <c r="O26" s="2">
        <v>28.3389822463275</v>
      </c>
      <c r="P26" s="2">
        <v>25.359586991317101</v>
      </c>
      <c r="Q26" s="2">
        <v>21.538818414232601</v>
      </c>
      <c r="R26" s="2">
        <v>13.030059463557301</v>
      </c>
      <c r="S26" s="2">
        <v>11.161557911745801</v>
      </c>
      <c r="T26" s="2">
        <v>13.539462476811099</v>
      </c>
      <c r="U26" s="2">
        <v>16.291160945397401</v>
      </c>
      <c r="V26" s="2">
        <v>14.5084244384971</v>
      </c>
      <c r="W26" s="2">
        <v>10.5957303632833</v>
      </c>
      <c r="X26" s="2">
        <v>15.278466712698799</v>
      </c>
      <c r="Y26" s="1" t="s">
        <v>59</v>
      </c>
      <c r="Z26" s="1" t="s">
        <v>59</v>
      </c>
      <c r="AA26" s="1" t="s">
        <v>59</v>
      </c>
    </row>
    <row r="27" spans="1:27" x14ac:dyDescent="0.45">
      <c r="A27" s="2" t="s">
        <v>148</v>
      </c>
      <c r="B27" s="2" t="s">
        <v>94</v>
      </c>
      <c r="C27" s="2">
        <v>41.669170844682498</v>
      </c>
      <c r="D27" s="2">
        <v>33.352662741396301</v>
      </c>
      <c r="E27" s="2">
        <v>31.342447837026999</v>
      </c>
      <c r="F27" s="2">
        <v>37.034522017673098</v>
      </c>
      <c r="G27" s="2">
        <v>42.6409301097693</v>
      </c>
      <c r="H27" s="2">
        <v>48.860631509054897</v>
      </c>
      <c r="I27" s="2">
        <v>49.670097284191698</v>
      </c>
      <c r="J27" s="2">
        <v>47.439442969529402</v>
      </c>
      <c r="K27" s="2">
        <v>54.085800995618001</v>
      </c>
      <c r="L27" s="2">
        <v>34.6315417084598</v>
      </c>
      <c r="M27" s="2">
        <v>37.901131434246501</v>
      </c>
      <c r="N27" s="2">
        <v>49.1612188808623</v>
      </c>
      <c r="O27" s="2">
        <v>47.409385226355298</v>
      </c>
      <c r="P27" s="2">
        <v>44.456498548028101</v>
      </c>
      <c r="Q27" s="2">
        <v>40.321968990070097</v>
      </c>
      <c r="R27" s="2">
        <v>23.956799322338401</v>
      </c>
      <c r="S27" s="2">
        <v>20.005177135673499</v>
      </c>
      <c r="T27" s="2">
        <v>23.6170719123709</v>
      </c>
      <c r="U27" s="2">
        <v>28.0842811588989</v>
      </c>
      <c r="V27" s="2">
        <v>24.329578005500501</v>
      </c>
      <c r="W27" s="2">
        <v>15.978910776692301</v>
      </c>
      <c r="X27" s="2">
        <v>23.686294057449899</v>
      </c>
      <c r="Y27" s="1" t="s">
        <v>59</v>
      </c>
      <c r="Z27" s="1" t="s">
        <v>59</v>
      </c>
      <c r="AA27" s="1" t="s">
        <v>59</v>
      </c>
    </row>
    <row r="28" spans="1:27" x14ac:dyDescent="0.45">
      <c r="A28" s="2" t="s">
        <v>148</v>
      </c>
      <c r="B28" s="2" t="s">
        <v>136</v>
      </c>
      <c r="C28" s="2">
        <v>18.711078045796999</v>
      </c>
      <c r="D28" s="2">
        <v>15.0074471454831</v>
      </c>
      <c r="E28" s="2">
        <v>14.490653854674299</v>
      </c>
      <c r="F28" s="2">
        <v>14.988027404012501</v>
      </c>
      <c r="G28" s="2">
        <v>16.6530213443367</v>
      </c>
      <c r="H28" s="2">
        <v>20.093121739665399</v>
      </c>
      <c r="I28" s="2">
        <v>20.367061471308201</v>
      </c>
      <c r="J28" s="2">
        <v>18.990604819192601</v>
      </c>
      <c r="K28" s="2">
        <v>21.681576876821101</v>
      </c>
      <c r="L28" s="2">
        <v>14.4351176966592</v>
      </c>
      <c r="M28" s="2">
        <v>17.315632953596499</v>
      </c>
      <c r="N28" s="2">
        <v>23.398055951889599</v>
      </c>
      <c r="O28" s="2">
        <v>20.0940234657871</v>
      </c>
      <c r="P28" s="2">
        <v>20.866013700782698</v>
      </c>
      <c r="Q28" s="2">
        <v>18.870926692455701</v>
      </c>
      <c r="R28" s="2">
        <v>9.8247443691896201</v>
      </c>
      <c r="S28" s="2">
        <v>7.6296043274857199</v>
      </c>
      <c r="T28" s="2">
        <v>8.9379525972770395</v>
      </c>
      <c r="U28" s="2">
        <v>11.3900811220261</v>
      </c>
      <c r="V28" s="2">
        <v>9.8481886760226001</v>
      </c>
      <c r="W28" s="2">
        <v>6.6955892323719404</v>
      </c>
      <c r="X28" s="2">
        <v>10.937675636599399</v>
      </c>
      <c r="Y28" s="1" t="s">
        <v>59</v>
      </c>
      <c r="Z28" s="1" t="s">
        <v>59</v>
      </c>
      <c r="AA28" s="1" t="s">
        <v>59</v>
      </c>
    </row>
    <row r="29" spans="1:27" x14ac:dyDescent="0.45">
      <c r="A29" s="2" t="s">
        <v>148</v>
      </c>
      <c r="B29" s="2" t="s">
        <v>64</v>
      </c>
      <c r="C29" s="2">
        <v>50.289238118724697</v>
      </c>
      <c r="D29" s="2">
        <v>42.7980143074398</v>
      </c>
      <c r="E29" s="2">
        <v>37.200371619414298</v>
      </c>
      <c r="F29" s="2">
        <v>39.816851302288001</v>
      </c>
      <c r="G29" s="2">
        <v>46.1128336408051</v>
      </c>
      <c r="H29" s="2">
        <v>53.3164834648164</v>
      </c>
      <c r="I29" s="2">
        <v>51.039454075835799</v>
      </c>
      <c r="J29" s="2">
        <v>48.155001570946297</v>
      </c>
      <c r="K29" s="2">
        <v>52.891293555566698</v>
      </c>
      <c r="L29" s="2">
        <v>38.854853146545999</v>
      </c>
      <c r="M29" s="2">
        <v>48.190606929004801</v>
      </c>
      <c r="N29" s="2">
        <v>58.368929580833303</v>
      </c>
      <c r="O29" s="2">
        <v>57.412963730467403</v>
      </c>
      <c r="P29" s="2">
        <v>55.5579394462588</v>
      </c>
      <c r="Q29" s="2">
        <v>53.239569150435997</v>
      </c>
      <c r="R29" s="2">
        <v>36.4482994431389</v>
      </c>
      <c r="S29" s="2">
        <v>31.673210619504399</v>
      </c>
      <c r="T29" s="2">
        <v>36.009090824560801</v>
      </c>
      <c r="U29" s="2">
        <v>44.049067135429802</v>
      </c>
      <c r="V29" s="2">
        <v>38.655347311501799</v>
      </c>
      <c r="W29" s="2">
        <v>27.581689139001899</v>
      </c>
      <c r="X29" s="1" t="s">
        <v>59</v>
      </c>
      <c r="Y29" s="1" t="s">
        <v>59</v>
      </c>
      <c r="Z29" s="1" t="s">
        <v>59</v>
      </c>
      <c r="AA29" s="1" t="s">
        <v>59</v>
      </c>
    </row>
    <row r="30" spans="1:27" x14ac:dyDescent="0.45">
      <c r="A30" s="2" t="s">
        <v>148</v>
      </c>
      <c r="B30" s="2" t="s">
        <v>153</v>
      </c>
      <c r="C30" s="2">
        <v>44.475781466106</v>
      </c>
      <c r="D30" s="2">
        <v>36.285347329678999</v>
      </c>
      <c r="E30" s="2">
        <v>33.513179093280002</v>
      </c>
      <c r="F30" s="2">
        <v>33.325511051124899</v>
      </c>
      <c r="G30" s="2">
        <v>36.796664390885901</v>
      </c>
      <c r="H30" s="2">
        <v>42.841561539357002</v>
      </c>
      <c r="I30" s="2">
        <v>40.752000098242704</v>
      </c>
      <c r="J30" s="2">
        <v>37.798699797213501</v>
      </c>
      <c r="K30" s="2">
        <v>37.913100803786499</v>
      </c>
      <c r="L30" s="2">
        <v>30.513121501608399</v>
      </c>
      <c r="M30" s="2">
        <v>32.568865343952403</v>
      </c>
      <c r="N30" s="2">
        <v>40.407440920345302</v>
      </c>
      <c r="O30" s="2">
        <v>37.5396768679582</v>
      </c>
      <c r="P30" s="2">
        <v>35.989506533798597</v>
      </c>
      <c r="Q30" s="2">
        <v>31.679118596048301</v>
      </c>
      <c r="R30" s="2">
        <v>18.868064551909701</v>
      </c>
      <c r="S30" s="2">
        <v>16.272487317761399</v>
      </c>
      <c r="T30" s="2">
        <v>19.3050063067708</v>
      </c>
      <c r="U30" s="2">
        <v>23.7087990780384</v>
      </c>
      <c r="V30" s="2">
        <v>21.6117797561797</v>
      </c>
      <c r="W30" s="2">
        <v>14.994277961787001</v>
      </c>
      <c r="X30" s="2">
        <v>23.5387435070386</v>
      </c>
      <c r="Y30" s="1" t="s">
        <v>59</v>
      </c>
      <c r="Z30" s="1" t="s">
        <v>59</v>
      </c>
      <c r="AA30" s="1" t="s">
        <v>59</v>
      </c>
    </row>
    <row r="31" spans="1:27" x14ac:dyDescent="0.45">
      <c r="A31" s="2" t="s">
        <v>148</v>
      </c>
      <c r="B31" s="2" t="s">
        <v>98</v>
      </c>
      <c r="C31" s="2">
        <v>5.0030527184563702</v>
      </c>
      <c r="D31" s="2">
        <v>3.8061219171130798</v>
      </c>
      <c r="E31" s="2">
        <v>3.7943040184146999</v>
      </c>
      <c r="F31" s="2">
        <v>4.2364066664589597</v>
      </c>
      <c r="G31" s="2">
        <v>5.6113753021941601</v>
      </c>
      <c r="H31" s="2">
        <v>7.0894406279399096</v>
      </c>
      <c r="I31" s="2">
        <v>7.0188270940270403</v>
      </c>
      <c r="J31" s="2">
        <v>5.8956611916629296</v>
      </c>
      <c r="K31" s="2">
        <v>7.1261146750354198</v>
      </c>
      <c r="L31" s="2">
        <v>3.9290131252617502</v>
      </c>
      <c r="M31" s="2">
        <v>4.6350198836674297</v>
      </c>
      <c r="N31" s="2">
        <v>5.4816916116785199</v>
      </c>
      <c r="O31" s="2">
        <v>4.8995775760097704</v>
      </c>
      <c r="P31" s="2">
        <v>4.3470595902254399</v>
      </c>
      <c r="Q31" s="2">
        <v>3.8554315355273601</v>
      </c>
      <c r="R31" s="2">
        <v>1.8652895644302401</v>
      </c>
      <c r="S31" s="2">
        <v>1.5297271888571999</v>
      </c>
      <c r="T31" s="2">
        <v>2.0791129706725302</v>
      </c>
      <c r="U31" s="2">
        <v>2.7132959901921101</v>
      </c>
      <c r="V31" s="2">
        <v>1.8302022223843499</v>
      </c>
      <c r="W31" s="2">
        <v>0.68556364905384803</v>
      </c>
      <c r="X31" s="2">
        <v>1.8456118530196799</v>
      </c>
      <c r="Y31" s="1" t="s">
        <v>59</v>
      </c>
      <c r="Z31" s="1" t="s">
        <v>59</v>
      </c>
      <c r="AA31" s="1" t="s">
        <v>59</v>
      </c>
    </row>
    <row r="32" spans="1:27" x14ac:dyDescent="0.45">
      <c r="A32" s="2" t="s">
        <v>148</v>
      </c>
      <c r="B32" s="2" t="s">
        <v>89</v>
      </c>
      <c r="C32" s="2">
        <v>24.702212727168899</v>
      </c>
      <c r="D32" s="2">
        <v>16.8769158317887</v>
      </c>
      <c r="E32" s="2">
        <v>18.663679662836</v>
      </c>
      <c r="F32" s="2">
        <v>19.056188683031301</v>
      </c>
      <c r="G32" s="2">
        <v>21.3287460118204</v>
      </c>
      <c r="H32" s="2">
        <v>24.611944989911301</v>
      </c>
      <c r="I32" s="2">
        <v>21.140040087988901</v>
      </c>
      <c r="J32" s="2">
        <v>18.718377737154398</v>
      </c>
      <c r="K32" s="2">
        <v>22.937946847030901</v>
      </c>
      <c r="L32" s="2">
        <v>15.4811753728879</v>
      </c>
      <c r="M32" s="2">
        <v>14.3876480168855</v>
      </c>
      <c r="N32" s="2">
        <v>18.352953297680401</v>
      </c>
      <c r="O32" s="2">
        <v>16.1210271615703</v>
      </c>
      <c r="P32" s="2">
        <v>13.575329365067001</v>
      </c>
      <c r="Q32" s="2">
        <v>13.4439854013249</v>
      </c>
      <c r="R32" s="2">
        <v>6.7739639833760403</v>
      </c>
      <c r="S32" s="2">
        <v>6.9499320090465</v>
      </c>
      <c r="T32" s="2">
        <v>9.6634623117539604</v>
      </c>
      <c r="U32" s="2">
        <v>15.0881830400628</v>
      </c>
      <c r="V32" s="2">
        <v>13.332921832423899</v>
      </c>
      <c r="W32" s="2">
        <v>7.1257772457505899</v>
      </c>
      <c r="X32" s="2">
        <v>14.8448016221428</v>
      </c>
      <c r="Y32" s="1" t="s">
        <v>59</v>
      </c>
      <c r="Z32" s="1" t="s">
        <v>59</v>
      </c>
      <c r="AA32" s="1" t="s">
        <v>59</v>
      </c>
    </row>
    <row r="33" spans="1:27" x14ac:dyDescent="0.45">
      <c r="A33" s="2" t="s">
        <v>148</v>
      </c>
      <c r="B33" s="2" t="s">
        <v>42</v>
      </c>
      <c r="C33" s="2">
        <v>20.203894510089501</v>
      </c>
      <c r="D33" s="2">
        <v>16.719771361217202</v>
      </c>
      <c r="E33" s="2">
        <v>17.703706765696001</v>
      </c>
      <c r="F33" s="2">
        <v>19.6786326659537</v>
      </c>
      <c r="G33" s="2">
        <v>22.126973327222299</v>
      </c>
      <c r="H33" s="2">
        <v>27.914114150565499</v>
      </c>
      <c r="I33" s="2">
        <v>29.534393547245401</v>
      </c>
      <c r="J33" s="2">
        <v>27.926708766248499</v>
      </c>
      <c r="K33" s="2">
        <v>29.108640132372098</v>
      </c>
      <c r="L33" s="2">
        <v>19.904626365749198</v>
      </c>
      <c r="M33" s="2">
        <v>21.993999323666401</v>
      </c>
      <c r="N33" s="2">
        <v>25.0260096148481</v>
      </c>
      <c r="O33" s="2">
        <v>22.6025382987382</v>
      </c>
      <c r="P33" s="2">
        <v>20.872431390127801</v>
      </c>
      <c r="Q33" s="2">
        <v>19.316729473284799</v>
      </c>
      <c r="R33" s="2">
        <v>11.7459031918092</v>
      </c>
      <c r="S33" s="2">
        <v>10.026218914296299</v>
      </c>
      <c r="T33" s="2">
        <v>12.1565741270026</v>
      </c>
      <c r="U33" s="2">
        <v>15.9428081774505</v>
      </c>
      <c r="V33" s="2">
        <v>14.142103150430501</v>
      </c>
      <c r="W33" s="2">
        <v>9.0384137967942397</v>
      </c>
      <c r="X33" s="2">
        <v>14.4615654623053</v>
      </c>
      <c r="Y33" s="1" t="s">
        <v>59</v>
      </c>
      <c r="Z33" s="1" t="s">
        <v>59</v>
      </c>
      <c r="AA33" s="1" t="s">
        <v>59</v>
      </c>
    </row>
    <row r="34" spans="1:27" x14ac:dyDescent="0.45">
      <c r="A34" t="s">
        <v>157</v>
      </c>
      <c r="B34" s="2" t="s">
        <v>21</v>
      </c>
      <c r="C34">
        <v>55.8550203</v>
      </c>
      <c r="D34" s="1" t="s">
        <v>59</v>
      </c>
      <c r="E34">
        <v>56.722729099999995</v>
      </c>
      <c r="F34">
        <v>56.628373099999997</v>
      </c>
      <c r="G34">
        <v>56.039674299999994</v>
      </c>
      <c r="H34">
        <v>55.401509900000001</v>
      </c>
      <c r="I34">
        <v>58.981153999999997</v>
      </c>
      <c r="J34">
        <v>63.830438099999995</v>
      </c>
      <c r="K34">
        <v>65.251136799999998</v>
      </c>
      <c r="L34">
        <v>71.298192099999994</v>
      </c>
      <c r="M34">
        <v>70.092427499999999</v>
      </c>
      <c r="N34">
        <v>70.94085179999999</v>
      </c>
      <c r="O34">
        <v>70.2942915</v>
      </c>
      <c r="P34">
        <v>73.500993399999999</v>
      </c>
      <c r="Q34">
        <v>70.454238000000004</v>
      </c>
      <c r="R34">
        <v>71.44694659999999</v>
      </c>
      <c r="S34">
        <v>71.353232199999994</v>
      </c>
      <c r="T34">
        <v>70.2034412</v>
      </c>
      <c r="U34">
        <v>67.016152199999993</v>
      </c>
      <c r="V34">
        <v>69.663893000000002</v>
      </c>
      <c r="W34">
        <v>70.089856999999995</v>
      </c>
      <c r="X34">
        <v>73.26882599999999</v>
      </c>
      <c r="Y34">
        <v>74.461246099999997</v>
      </c>
      <c r="Z34">
        <v>73.63159499999999</v>
      </c>
      <c r="AA34">
        <v>73.395251000000002</v>
      </c>
    </row>
    <row r="35" spans="1:27" x14ac:dyDescent="0.45">
      <c r="A35" t="s">
        <v>157</v>
      </c>
      <c r="B35" s="2" t="s">
        <v>94</v>
      </c>
      <c r="C35">
        <v>45.396200499999999</v>
      </c>
      <c r="D35" s="1" t="s">
        <v>59</v>
      </c>
      <c r="E35">
        <v>40.632880299999997</v>
      </c>
      <c r="F35">
        <v>40.5506399</v>
      </c>
      <c r="G35">
        <v>41.110526499999999</v>
      </c>
      <c r="H35">
        <v>42.280383799999996</v>
      </c>
      <c r="I35">
        <v>47.579203999999997</v>
      </c>
      <c r="J35">
        <v>48.6124747</v>
      </c>
      <c r="K35">
        <v>49.9245436</v>
      </c>
      <c r="L35">
        <v>50.404933399999997</v>
      </c>
      <c r="M35">
        <v>53.073875999999998</v>
      </c>
      <c r="N35">
        <v>51.511893099999995</v>
      </c>
      <c r="O35">
        <v>51.204444299999999</v>
      </c>
      <c r="P35">
        <v>49.860679699999999</v>
      </c>
      <c r="Q35">
        <v>52.8043993</v>
      </c>
      <c r="R35">
        <v>52.997554299999997</v>
      </c>
      <c r="S35">
        <v>56.821335499999996</v>
      </c>
      <c r="T35">
        <v>54.780965599999995</v>
      </c>
      <c r="U35">
        <v>56.503083599999997</v>
      </c>
      <c r="V35">
        <v>56.433353499999996</v>
      </c>
      <c r="W35">
        <v>53.438927700000001</v>
      </c>
      <c r="X35">
        <v>58.893998099999997</v>
      </c>
      <c r="Y35">
        <v>61.341099899999996</v>
      </c>
      <c r="Z35">
        <v>65.454037099999994</v>
      </c>
      <c r="AA35">
        <v>66.5710105</v>
      </c>
    </row>
    <row r="36" spans="1:27" x14ac:dyDescent="0.45">
      <c r="A36" t="s">
        <v>157</v>
      </c>
      <c r="B36" s="2" t="s">
        <v>136</v>
      </c>
      <c r="C36">
        <v>60.476688799999998</v>
      </c>
      <c r="D36" s="1" t="s">
        <v>59</v>
      </c>
      <c r="E36">
        <v>58.7686542</v>
      </c>
      <c r="F36">
        <v>58.686413699999996</v>
      </c>
      <c r="G36">
        <v>58.676013099999999</v>
      </c>
      <c r="H36">
        <v>56.582485200000001</v>
      </c>
      <c r="I36">
        <v>56.743355299999997</v>
      </c>
      <c r="J36">
        <v>58.116667</v>
      </c>
      <c r="K36">
        <v>57.178123599999999</v>
      </c>
      <c r="L36">
        <v>58.505868199999995</v>
      </c>
      <c r="M36">
        <v>59.108420899999999</v>
      </c>
      <c r="N36">
        <v>59.766212099999997</v>
      </c>
      <c r="O36">
        <v>57.863832500000001</v>
      </c>
      <c r="P36">
        <v>58.319207599999999</v>
      </c>
      <c r="Q36">
        <v>59.617745299999996</v>
      </c>
      <c r="R36">
        <v>60.049649499999994</v>
      </c>
      <c r="S36">
        <v>59.558561599999997</v>
      </c>
      <c r="T36">
        <v>59.560558499999999</v>
      </c>
      <c r="U36">
        <v>59.471351299999995</v>
      </c>
      <c r="V36">
        <v>59.821936699999995</v>
      </c>
      <c r="W36">
        <v>59.518462199999995</v>
      </c>
      <c r="X36">
        <v>65.307343700000004</v>
      </c>
      <c r="Y36">
        <v>65.5298844</v>
      </c>
      <c r="Z36">
        <v>65.583625699999999</v>
      </c>
      <c r="AA36">
        <v>63.011800099999995</v>
      </c>
    </row>
    <row r="37" spans="1:27" x14ac:dyDescent="0.45">
      <c r="A37" t="s">
        <v>157</v>
      </c>
      <c r="B37" s="2" t="s">
        <v>64</v>
      </c>
      <c r="C37">
        <v>45.396200499999999</v>
      </c>
      <c r="D37" s="1" t="s">
        <v>59</v>
      </c>
      <c r="E37">
        <v>50.714215799999998</v>
      </c>
      <c r="F37">
        <v>54.4104326</v>
      </c>
      <c r="G37">
        <v>53.821733799999997</v>
      </c>
      <c r="H37">
        <v>53.105756399999997</v>
      </c>
      <c r="I37">
        <v>50.6809704</v>
      </c>
      <c r="J37">
        <v>49.769253899999995</v>
      </c>
      <c r="K37">
        <v>49.414653299999998</v>
      </c>
      <c r="L37">
        <v>53.407543099999998</v>
      </c>
      <c r="M37">
        <v>53.848200999999996</v>
      </c>
      <c r="N37">
        <v>51.990886799999998</v>
      </c>
      <c r="O37">
        <v>51.888885399999999</v>
      </c>
      <c r="P37">
        <v>51.661460399999996</v>
      </c>
      <c r="Q37">
        <v>54.080240099999997</v>
      </c>
      <c r="R37">
        <v>55.963741499999998</v>
      </c>
      <c r="S37">
        <v>51.285702799999996</v>
      </c>
      <c r="T37">
        <v>51.198371899999998</v>
      </c>
      <c r="U37">
        <v>53.832278299999999</v>
      </c>
      <c r="V37">
        <v>49.1573876</v>
      </c>
      <c r="W37">
        <v>49.159637199999999</v>
      </c>
      <c r="X37">
        <v>51.917211500000001</v>
      </c>
      <c r="Y37">
        <v>57.827400300000001</v>
      </c>
      <c r="Z37">
        <v>57.351037299999994</v>
      </c>
      <c r="AA37">
        <v>57.716100699999998</v>
      </c>
    </row>
    <row r="38" spans="1:27" x14ac:dyDescent="0.45">
      <c r="A38" t="s">
        <v>157</v>
      </c>
      <c r="B38" s="2" t="s">
        <v>153</v>
      </c>
      <c r="C38">
        <v>51.233349699999998</v>
      </c>
      <c r="D38" s="1" t="s">
        <v>59</v>
      </c>
      <c r="E38">
        <v>53.394185099999994</v>
      </c>
      <c r="F38">
        <v>57.090401899999996</v>
      </c>
      <c r="G38">
        <v>54.970159799999998</v>
      </c>
      <c r="H38">
        <v>57.039862999999997</v>
      </c>
      <c r="I38">
        <v>54.568026400000001</v>
      </c>
      <c r="J38">
        <v>53.667424099999998</v>
      </c>
      <c r="K38">
        <v>56.081043399999999</v>
      </c>
      <c r="L38">
        <v>56.480806599999994</v>
      </c>
      <c r="M38">
        <v>57.548691599999998</v>
      </c>
      <c r="N38">
        <v>52.913114699999994</v>
      </c>
      <c r="O38">
        <v>52.3337316</v>
      </c>
      <c r="P38">
        <v>51.050923999999995</v>
      </c>
      <c r="Q38">
        <v>54.038394599999997</v>
      </c>
      <c r="R38">
        <v>52.906643799999998</v>
      </c>
      <c r="S38">
        <v>54.478268899999996</v>
      </c>
      <c r="T38">
        <v>53.495309499999998</v>
      </c>
      <c r="U38">
        <v>53.506577299999996</v>
      </c>
      <c r="V38">
        <v>55.3079939</v>
      </c>
      <c r="W38">
        <v>53.320144199999994</v>
      </c>
      <c r="X38">
        <v>53.338759899999999</v>
      </c>
      <c r="Y38">
        <v>60.0293791</v>
      </c>
      <c r="Z38">
        <v>60.5179762</v>
      </c>
      <c r="AA38">
        <v>62.3751465</v>
      </c>
    </row>
    <row r="39" spans="1:27" x14ac:dyDescent="0.45">
      <c r="A39" t="s">
        <v>157</v>
      </c>
      <c r="B39" s="2" t="s">
        <v>98</v>
      </c>
      <c r="C39">
        <v>68.347379199999992</v>
      </c>
      <c r="D39" s="1" t="s">
        <v>59</v>
      </c>
      <c r="E39">
        <v>69.223507299999994</v>
      </c>
      <c r="F39">
        <v>69.525076299999995</v>
      </c>
      <c r="G39">
        <v>67.704902199999992</v>
      </c>
      <c r="H39">
        <v>66.483255799999995</v>
      </c>
      <c r="I39">
        <v>67.39573639999999</v>
      </c>
      <c r="J39">
        <v>68.694246899999996</v>
      </c>
      <c r="K39">
        <v>66.527500599999996</v>
      </c>
      <c r="L39">
        <v>65.070112999999992</v>
      </c>
      <c r="M39">
        <v>70.019518300000001</v>
      </c>
      <c r="N39">
        <v>68.871028100000004</v>
      </c>
      <c r="O39">
        <v>68.378291300000001</v>
      </c>
      <c r="P39">
        <v>68.276898599999996</v>
      </c>
      <c r="Q39">
        <v>69.214150899999993</v>
      </c>
      <c r="R39">
        <v>67.605922399999997</v>
      </c>
      <c r="S39">
        <v>66.453879700000002</v>
      </c>
      <c r="T39">
        <v>66.138839899999994</v>
      </c>
      <c r="U39">
        <v>68.047356100000002</v>
      </c>
      <c r="V39">
        <v>67.231523899999999</v>
      </c>
      <c r="W39">
        <v>68.208605300000002</v>
      </c>
      <c r="X39">
        <v>66.966499900000002</v>
      </c>
      <c r="Y39">
        <v>66.618172000000001</v>
      </c>
      <c r="Z39">
        <v>65.874412899999996</v>
      </c>
      <c r="AA39">
        <v>69.127333300000004</v>
      </c>
    </row>
    <row r="40" spans="1:27" x14ac:dyDescent="0.45">
      <c r="A40" t="s">
        <v>157</v>
      </c>
      <c r="B40" s="2" t="s">
        <v>89</v>
      </c>
      <c r="C40">
        <v>30.029437899999998</v>
      </c>
      <c r="D40" s="1" t="s">
        <v>59</v>
      </c>
      <c r="E40">
        <v>29.375304099999997</v>
      </c>
      <c r="F40">
        <v>29.293592499999999</v>
      </c>
      <c r="G40">
        <v>33.3414778</v>
      </c>
      <c r="H40">
        <v>32.925690699999997</v>
      </c>
      <c r="I40">
        <v>33.505060299999997</v>
      </c>
      <c r="J40">
        <v>33.3247851</v>
      </c>
      <c r="K40">
        <v>35.115750399999996</v>
      </c>
      <c r="L40">
        <v>36.545523699999997</v>
      </c>
      <c r="M40">
        <v>35.913497800000002</v>
      </c>
      <c r="N40">
        <v>36.761605099999997</v>
      </c>
      <c r="O40">
        <v>39.285773299999995</v>
      </c>
      <c r="P40">
        <v>39.877046499999999</v>
      </c>
      <c r="Q40">
        <v>51.211409099999997</v>
      </c>
      <c r="R40">
        <v>51.118486099999998</v>
      </c>
      <c r="S40">
        <v>49.250094699999998</v>
      </c>
      <c r="T40">
        <v>51.579173300000001</v>
      </c>
      <c r="U40">
        <v>49.325681400000001</v>
      </c>
      <c r="V40">
        <v>52.489606500000001</v>
      </c>
      <c r="W40">
        <v>52.3568797</v>
      </c>
      <c r="X40">
        <v>51.686912599999999</v>
      </c>
      <c r="Y40">
        <v>54.458117099999996</v>
      </c>
      <c r="Z40">
        <v>54.296407099999996</v>
      </c>
      <c r="AA40">
        <v>54.194162599999999</v>
      </c>
    </row>
    <row r="41" spans="1:27" x14ac:dyDescent="0.45">
      <c r="A41" t="s">
        <v>157</v>
      </c>
      <c r="B41" s="2" t="s">
        <v>42</v>
      </c>
      <c r="C41">
        <v>30.3157122</v>
      </c>
      <c r="D41" s="1" t="s">
        <v>59</v>
      </c>
      <c r="E41">
        <v>37.372485599999997</v>
      </c>
      <c r="F41">
        <v>34.585084299999998</v>
      </c>
      <c r="G41">
        <v>38.103320199999999</v>
      </c>
      <c r="H41">
        <v>38.026452200000001</v>
      </c>
      <c r="I41">
        <v>37.049751799999996</v>
      </c>
      <c r="J41">
        <v>36.724099500000001</v>
      </c>
      <c r="K41">
        <v>37.255953699999999</v>
      </c>
      <c r="L41">
        <v>37.761122999999998</v>
      </c>
      <c r="M41">
        <v>39.620659599999996</v>
      </c>
      <c r="N41">
        <v>37.294155400000001</v>
      </c>
      <c r="O41">
        <v>38.516764299999998</v>
      </c>
      <c r="P41">
        <v>40.627686799999999</v>
      </c>
      <c r="Q41">
        <v>45.211087599999999</v>
      </c>
      <c r="R41">
        <v>44.426892799999997</v>
      </c>
      <c r="S41">
        <v>43.0877306</v>
      </c>
      <c r="T41">
        <v>41.168187799999998</v>
      </c>
      <c r="U41">
        <v>45.716985999999999</v>
      </c>
      <c r="V41">
        <v>45.198170900000001</v>
      </c>
      <c r="W41">
        <v>46.103743099999996</v>
      </c>
      <c r="X41">
        <v>42.316215199999995</v>
      </c>
      <c r="Y41">
        <v>46.146298299999998</v>
      </c>
      <c r="Z41">
        <v>44.426943299999998</v>
      </c>
      <c r="AA41">
        <v>46.456307899999999</v>
      </c>
    </row>
    <row r="42" spans="1:27" x14ac:dyDescent="0.45">
      <c r="A42" s="2" t="s">
        <v>79</v>
      </c>
      <c r="B42" s="2" t="s">
        <v>21</v>
      </c>
      <c r="C42" s="2">
        <v>1.6503352243423191</v>
      </c>
      <c r="D42" s="2">
        <v>1.4713343480468299</v>
      </c>
      <c r="E42" s="2">
        <v>0.2399999999999517</v>
      </c>
      <c r="F42" s="2">
        <v>2.2645650438946872</v>
      </c>
      <c r="G42" s="2">
        <v>6.7993366500827852</v>
      </c>
      <c r="H42" s="2">
        <v>8.8143953233468295</v>
      </c>
      <c r="I42" s="2">
        <v>11.83580961974312</v>
      </c>
      <c r="J42" s="2">
        <v>13.758162575996421</v>
      </c>
      <c r="K42" s="2">
        <v>15.05014515703332</v>
      </c>
      <c r="L42" s="2">
        <v>-4.8632780162256468</v>
      </c>
      <c r="M42" s="2">
        <v>-2.4252567516171379</v>
      </c>
      <c r="N42" s="2">
        <v>1.1383662352920201</v>
      </c>
      <c r="O42" s="2">
        <v>2.3153485343166111</v>
      </c>
      <c r="P42" s="2">
        <v>3.221977568292933</v>
      </c>
      <c r="Q42" s="2">
        <v>3.3497208565952339</v>
      </c>
      <c r="R42" s="2">
        <v>1.8140772393776039</v>
      </c>
      <c r="S42" s="2">
        <v>2.6765917009818958</v>
      </c>
      <c r="T42" s="2">
        <v>0.39487891408300518</v>
      </c>
      <c r="U42" s="2">
        <v>0.25581538272440812</v>
      </c>
      <c r="V42" s="2">
        <v>-0.66664112486114724</v>
      </c>
      <c r="W42" s="2">
        <v>-2.5403150300475978</v>
      </c>
      <c r="X42" s="2">
        <v>2.3044656574200308</v>
      </c>
      <c r="Y42" s="2">
        <v>4.9952755374076059</v>
      </c>
      <c r="Z42" s="2">
        <v>3.027648991989015</v>
      </c>
      <c r="AA42" s="2">
        <v>1.267343102923753</v>
      </c>
    </row>
    <row r="43" spans="1:27" x14ac:dyDescent="0.45">
      <c r="A43" s="2" t="s">
        <v>79</v>
      </c>
      <c r="B43" s="2" t="s">
        <v>94</v>
      </c>
      <c r="C43" s="2">
        <v>-1.1249983851764001</v>
      </c>
      <c r="D43" s="2">
        <v>-1.1209480489679129</v>
      </c>
      <c r="E43" s="2">
        <v>0.24718649233972509</v>
      </c>
      <c r="F43" s="2">
        <v>0.61219535817296622</v>
      </c>
      <c r="G43" s="2">
        <v>0.51550789776726025</v>
      </c>
      <c r="H43" s="2">
        <v>0.47923167163102032</v>
      </c>
      <c r="I43" s="2">
        <v>2.2090231406963938</v>
      </c>
      <c r="J43" s="2">
        <v>4.1678235843157996</v>
      </c>
      <c r="K43" s="2">
        <v>9.8702481676026874</v>
      </c>
      <c r="L43" s="2">
        <v>5.0572227614832972</v>
      </c>
      <c r="M43" s="2">
        <v>5.3394173302090326</v>
      </c>
      <c r="N43" s="2">
        <v>5.8262163739404214</v>
      </c>
      <c r="O43" s="2">
        <v>2.866270299050528</v>
      </c>
      <c r="P43" s="2">
        <v>3.5110420979985681</v>
      </c>
      <c r="Q43" s="2">
        <v>2.241853487790634</v>
      </c>
      <c r="R43" s="2">
        <v>1.222693185523368</v>
      </c>
      <c r="S43" s="2">
        <v>2.05347076823965</v>
      </c>
      <c r="T43" s="2">
        <v>-0.83484573502724635</v>
      </c>
      <c r="U43" s="2">
        <v>2.4659430899484329</v>
      </c>
      <c r="V43" s="2">
        <v>-1.1929864453331991</v>
      </c>
      <c r="W43" s="2">
        <v>3.372349610123027</v>
      </c>
      <c r="X43" s="2">
        <v>3.0632898894154819</v>
      </c>
      <c r="Y43" s="2">
        <v>2.4740737192537172</v>
      </c>
      <c r="Z43" s="2">
        <v>2.3270851836269859</v>
      </c>
      <c r="AA43" s="2">
        <v>1.6879211237580889</v>
      </c>
    </row>
    <row r="44" spans="1:27" x14ac:dyDescent="0.45">
      <c r="A44" s="2" t="s">
        <v>79</v>
      </c>
      <c r="B44" s="2" t="s">
        <v>136</v>
      </c>
      <c r="C44" s="2">
        <v>-0.70485295309078988</v>
      </c>
      <c r="D44" s="2">
        <v>-1.2075718015665931</v>
      </c>
      <c r="E44" s="2">
        <v>-0.49554013875115432</v>
      </c>
      <c r="F44" s="2">
        <v>1.5936254980078659</v>
      </c>
      <c r="G44" s="2">
        <v>2.352941176470619</v>
      </c>
      <c r="H44" s="2">
        <v>2.5862068965517282</v>
      </c>
      <c r="I44" s="2">
        <v>2.00746965452849</v>
      </c>
      <c r="J44" s="2">
        <v>3.256666666667031</v>
      </c>
      <c r="K44" s="2">
        <v>3.5260031636372111</v>
      </c>
      <c r="L44" s="2">
        <v>2.795512835504117</v>
      </c>
      <c r="M44" s="2">
        <v>1.96188468334623</v>
      </c>
      <c r="N44" s="2">
        <v>-0.40004069748808002</v>
      </c>
      <c r="O44" s="2">
        <v>2.7573966996297918</v>
      </c>
      <c r="P44" s="2">
        <v>3.3000115688844232</v>
      </c>
      <c r="Q44" s="2">
        <v>2.6475532124618888</v>
      </c>
      <c r="R44" s="2">
        <v>1.8486274237497671</v>
      </c>
      <c r="S44" s="2">
        <v>2.7867934760204429</v>
      </c>
      <c r="T44" s="2">
        <v>1.3867183057640611</v>
      </c>
      <c r="U44" s="2">
        <v>2.0876693804697801</v>
      </c>
      <c r="V44" s="2">
        <v>1.005820047021369</v>
      </c>
      <c r="W44" s="2">
        <v>-2.3177062933137869</v>
      </c>
      <c r="X44" s="2">
        <v>-0.60631938514085015</v>
      </c>
      <c r="Y44" s="2">
        <v>3.6257410430448198</v>
      </c>
      <c r="Z44" s="2">
        <v>7.4620678219225564E-2</v>
      </c>
      <c r="AA44" s="2">
        <v>0.91963545981765116</v>
      </c>
    </row>
    <row r="45" spans="1:27" x14ac:dyDescent="0.45">
      <c r="A45" s="2" t="s">
        <v>79</v>
      </c>
      <c r="B45" s="2" t="s">
        <v>64</v>
      </c>
      <c r="C45" s="2">
        <v>1.8129461388708901</v>
      </c>
      <c r="D45" s="2">
        <v>1.2999999999999921</v>
      </c>
      <c r="E45" s="2">
        <v>0.88845014807490663</v>
      </c>
      <c r="F45" s="2">
        <v>0.96135029354211221</v>
      </c>
      <c r="G45" s="2">
        <v>1.248564436798894</v>
      </c>
      <c r="H45" s="2">
        <v>4.1429758363102316</v>
      </c>
      <c r="I45" s="2">
        <v>3.0570133916672222</v>
      </c>
      <c r="J45" s="2">
        <v>5.4849498327759614</v>
      </c>
      <c r="K45" s="2">
        <v>10.582709786514419</v>
      </c>
      <c r="L45" s="2">
        <v>4.6095954844778726</v>
      </c>
      <c r="M45" s="2">
        <v>4.4964028776978662</v>
      </c>
      <c r="N45" s="2">
        <v>4.8394034987095003</v>
      </c>
      <c r="O45" s="2">
        <v>3.2551460028721051</v>
      </c>
      <c r="P45" s="2">
        <v>2.6822968408503942</v>
      </c>
      <c r="Q45" s="2">
        <v>2.9089267285862479</v>
      </c>
      <c r="R45" s="2">
        <v>3.2717016609213339</v>
      </c>
      <c r="S45" s="2">
        <v>3.1983977665837382</v>
      </c>
      <c r="T45" s="2">
        <v>2.171832985100056</v>
      </c>
      <c r="U45" s="2">
        <v>0.54313314819956682</v>
      </c>
      <c r="V45" s="2">
        <v>1.0918480265585599</v>
      </c>
      <c r="W45" s="2">
        <v>2.1017295482740002</v>
      </c>
      <c r="X45" s="2">
        <v>3.4236294760918842</v>
      </c>
      <c r="Y45" s="2">
        <v>3.980649619903132</v>
      </c>
      <c r="Z45" s="2">
        <v>3.6421640303070868</v>
      </c>
      <c r="AA45" s="2">
        <v>2.8985507246376212</v>
      </c>
    </row>
    <row r="46" spans="1:27" x14ac:dyDescent="0.45">
      <c r="A46" s="2" t="s">
        <v>79</v>
      </c>
      <c r="B46" s="2" t="s">
        <v>153</v>
      </c>
      <c r="C46" s="1" t="s">
        <v>59</v>
      </c>
      <c r="D46" s="2">
        <v>-0.81666666666665622</v>
      </c>
      <c r="E46" s="2">
        <v>-0.27957882257137262</v>
      </c>
      <c r="F46" s="2">
        <v>0.23132868226714251</v>
      </c>
      <c r="G46" s="2">
        <v>0.62496906263136742</v>
      </c>
      <c r="H46" s="2">
        <v>1.909835535318648</v>
      </c>
      <c r="I46" s="2">
        <v>3.5449859160503312</v>
      </c>
      <c r="J46" s="2">
        <v>5.8304841809271011</v>
      </c>
      <c r="K46" s="2">
        <v>12.375409152991191</v>
      </c>
      <c r="L46" s="2">
        <v>3.4688102375489311</v>
      </c>
      <c r="M46" s="2">
        <v>3.256579590786242</v>
      </c>
      <c r="N46" s="2">
        <v>4.0421886711638999</v>
      </c>
      <c r="O46" s="2">
        <v>2.9477349525720919</v>
      </c>
      <c r="P46" s="2">
        <v>1.0535482026593179</v>
      </c>
      <c r="Q46" s="2">
        <v>1.014014839241558</v>
      </c>
      <c r="R46" s="2">
        <v>6.5290133028659936E-2</v>
      </c>
      <c r="S46" s="2">
        <v>1.1092080580702659</v>
      </c>
      <c r="T46" s="2">
        <v>1.589094135677986</v>
      </c>
      <c r="U46" s="2">
        <v>0.88931237097040394</v>
      </c>
      <c r="V46" s="2">
        <v>0.49081536282067117</v>
      </c>
      <c r="W46" s="2">
        <v>-0.40640291946584989</v>
      </c>
      <c r="X46" s="2">
        <v>1.682211858760845</v>
      </c>
      <c r="Y46" s="2">
        <v>2.5061425061424969</v>
      </c>
      <c r="Z46" s="2">
        <v>0.95078299776282726</v>
      </c>
      <c r="AA46" s="2">
        <v>0.59358923624846904</v>
      </c>
    </row>
    <row r="47" spans="1:27" x14ac:dyDescent="0.45">
      <c r="A47" s="2" t="s">
        <v>79</v>
      </c>
      <c r="B47" s="2" t="s">
        <v>98</v>
      </c>
      <c r="C47" s="2">
        <v>1.5347402369769949</v>
      </c>
      <c r="D47" s="2">
        <v>1.416784732060981</v>
      </c>
      <c r="E47" s="2">
        <v>1.8078724628153611</v>
      </c>
      <c r="F47" s="2">
        <v>1.089676325772861</v>
      </c>
      <c r="G47" s="2">
        <v>1.421271159374023</v>
      </c>
      <c r="H47" s="2">
        <v>2.975070926844491</v>
      </c>
      <c r="I47" s="2">
        <v>3.60923564224389</v>
      </c>
      <c r="J47" s="2">
        <v>2.027353177795685</v>
      </c>
      <c r="K47" s="2">
        <v>5.44078221100769</v>
      </c>
      <c r="L47" s="2">
        <v>0.58330840562370201</v>
      </c>
      <c r="M47" s="2">
        <v>1.6228523557703529</v>
      </c>
      <c r="N47" s="2">
        <v>3.1744709215131</v>
      </c>
      <c r="O47" s="2">
        <v>1.663571024792059</v>
      </c>
      <c r="P47" s="2">
        <v>2.10501231233612</v>
      </c>
      <c r="Q47" s="2">
        <v>3.142990508790954</v>
      </c>
      <c r="R47" s="2">
        <v>2.1043898023835852</v>
      </c>
      <c r="S47" s="2">
        <v>2.0905665952574242</v>
      </c>
      <c r="T47" s="2">
        <v>3.8712011577423739</v>
      </c>
      <c r="U47" s="2">
        <v>0.88470916057123505</v>
      </c>
      <c r="V47" s="2">
        <v>0.66289186576432635</v>
      </c>
      <c r="W47" s="2">
        <v>-1.1387021539304989</v>
      </c>
      <c r="X47" s="2">
        <v>2.477102414654468</v>
      </c>
      <c r="Y47" s="2">
        <v>3.3786986254992848</v>
      </c>
      <c r="Z47" s="2">
        <v>2.488865601257539</v>
      </c>
      <c r="AA47" s="2">
        <v>1.834100204499002</v>
      </c>
    </row>
    <row r="48" spans="1:27" x14ac:dyDescent="0.45">
      <c r="A48" s="2" t="s">
        <v>79</v>
      </c>
      <c r="B48" s="2" t="s">
        <v>89</v>
      </c>
      <c r="C48" s="2">
        <v>13.180890586573071</v>
      </c>
      <c r="D48" s="2">
        <v>8.3541377716134111</v>
      </c>
      <c r="E48" s="2">
        <v>5.8369245210564582</v>
      </c>
      <c r="F48" s="2">
        <v>6.4382181011894088</v>
      </c>
      <c r="G48" s="2">
        <v>6.8820543898189603</v>
      </c>
      <c r="H48" s="2">
        <v>7.5799992912576677</v>
      </c>
      <c r="I48" s="2">
        <v>8.7216938609174157</v>
      </c>
      <c r="J48" s="2">
        <v>10.84683620755561</v>
      </c>
      <c r="K48" s="2">
        <v>17.139899777207031</v>
      </c>
      <c r="L48" s="2">
        <v>7.3160785828857877</v>
      </c>
      <c r="M48" s="2">
        <v>7.4004635634139682</v>
      </c>
      <c r="N48" s="2">
        <v>8.4529046617680006</v>
      </c>
      <c r="O48" s="2">
        <v>5.1956836903506316</v>
      </c>
      <c r="P48" s="2">
        <v>5.9428387164841849</v>
      </c>
      <c r="Q48" s="2">
        <v>6.8494497700334946</v>
      </c>
      <c r="R48" s="2">
        <v>6.6782858561524439</v>
      </c>
      <c r="S48" s="2">
        <v>14.36109423862478</v>
      </c>
      <c r="T48" s="2">
        <v>7.4426632130679247</v>
      </c>
      <c r="U48" s="2">
        <v>6.1636624757775662</v>
      </c>
      <c r="V48" s="2">
        <v>5.3335609891667479</v>
      </c>
      <c r="W48" s="2">
        <v>6.7181545486146401</v>
      </c>
      <c r="X48" s="2">
        <v>8.0414713402839109</v>
      </c>
      <c r="Y48" s="2">
        <v>15.0278644440851</v>
      </c>
      <c r="Z48" s="2">
        <v>14.724990020033101</v>
      </c>
      <c r="AA48" s="2">
        <v>8.8394389745267201</v>
      </c>
    </row>
    <row r="49" spans="1:27" x14ac:dyDescent="0.45">
      <c r="A49" s="2" t="s">
        <v>79</v>
      </c>
      <c r="B49" s="2" t="s">
        <v>42</v>
      </c>
      <c r="C49" s="2">
        <v>0.33916318907176812</v>
      </c>
      <c r="D49" s="2">
        <v>4.2259883485467347</v>
      </c>
      <c r="E49" s="2">
        <v>1.418301923450509</v>
      </c>
      <c r="F49" s="2">
        <v>4.2689539583950049</v>
      </c>
      <c r="G49" s="2">
        <v>3.961800302571874</v>
      </c>
      <c r="H49" s="2">
        <v>1.3824465666211849</v>
      </c>
      <c r="I49" s="2">
        <v>2.3114991851442368</v>
      </c>
      <c r="J49" s="2">
        <v>3.6789957474169919</v>
      </c>
      <c r="K49" s="2">
        <v>4.858590628149388</v>
      </c>
      <c r="L49" s="2">
        <v>5.7370603614562787</v>
      </c>
      <c r="M49" s="2">
        <v>3.9110619553402799</v>
      </c>
      <c r="N49" s="2">
        <v>4.5242115050527003</v>
      </c>
      <c r="O49" s="2">
        <v>8.8914509106231723</v>
      </c>
      <c r="P49" s="2">
        <v>3.2542391099884749</v>
      </c>
      <c r="Q49" s="2">
        <v>2.9169269206745798</v>
      </c>
      <c r="R49" s="2">
        <v>4.7844470069388949</v>
      </c>
      <c r="S49" s="2">
        <v>6.3976948026875693</v>
      </c>
      <c r="T49" s="2">
        <v>5.5911159096166392</v>
      </c>
      <c r="U49" s="2">
        <v>4.2699902046708367</v>
      </c>
      <c r="V49" s="2">
        <v>1.951768210528918</v>
      </c>
      <c r="W49" s="2">
        <v>2.415130940834139</v>
      </c>
      <c r="X49" s="2">
        <v>7.2260630741547738</v>
      </c>
      <c r="Y49" s="2">
        <v>9.2655155155155295</v>
      </c>
      <c r="Z49" s="2">
        <v>9.3221737592832241</v>
      </c>
      <c r="AA49" s="2">
        <v>4.0461145531343421</v>
      </c>
    </row>
    <row r="50" spans="1:27" x14ac:dyDescent="0.45">
      <c r="A50" s="2" t="s">
        <v>95</v>
      </c>
      <c r="B50" s="2" t="s">
        <v>21</v>
      </c>
      <c r="C50" s="2">
        <v>46.571294588062997</v>
      </c>
      <c r="D50" s="2">
        <v>42.079308556203699</v>
      </c>
      <c r="E50" s="2">
        <v>37.9053779549672</v>
      </c>
      <c r="F50" s="2">
        <v>39.0219328822431</v>
      </c>
      <c r="G50" s="2">
        <v>39.902562286765097</v>
      </c>
      <c r="H50" s="2">
        <v>43.620803037963</v>
      </c>
      <c r="I50" s="2">
        <v>39.111931058841201</v>
      </c>
      <c r="J50" s="2">
        <v>35.695914069370403</v>
      </c>
      <c r="K50" s="2">
        <v>36.928035954366997</v>
      </c>
      <c r="L50" s="2">
        <v>29.089833032717301</v>
      </c>
      <c r="M50" s="2">
        <v>32.429937416098703</v>
      </c>
      <c r="N50" s="2">
        <v>36.718242607708802</v>
      </c>
      <c r="O50" s="2">
        <v>35.1062400831471</v>
      </c>
      <c r="P50" s="2">
        <v>32.063390113224997</v>
      </c>
      <c r="Q50" s="2">
        <v>27.6978144663127</v>
      </c>
      <c r="R50" s="2">
        <v>19.0641343344092</v>
      </c>
      <c r="S50" s="2">
        <v>15.981767859871701</v>
      </c>
      <c r="T50" s="2">
        <v>18.898672386441302</v>
      </c>
      <c r="U50" s="2">
        <v>23.999527866917301</v>
      </c>
      <c r="V50" s="2">
        <v>22.373986666096801</v>
      </c>
      <c r="W50" s="2">
        <v>20.225959318652599</v>
      </c>
      <c r="X50" s="2">
        <v>27.2897873992471</v>
      </c>
      <c r="Y50" s="1" t="s">
        <v>59</v>
      </c>
      <c r="Z50" s="1" t="s">
        <v>59</v>
      </c>
      <c r="AA50" s="1" t="s">
        <v>59</v>
      </c>
    </row>
    <row r="51" spans="1:27" x14ac:dyDescent="0.45">
      <c r="A51" s="2" t="s">
        <v>95</v>
      </c>
      <c r="B51" s="2" t="s">
        <v>94</v>
      </c>
      <c r="C51" s="2">
        <v>42.668797601531303</v>
      </c>
      <c r="D51" s="2">
        <v>34.5968576950563</v>
      </c>
      <c r="E51" s="2">
        <v>32.437993661859799</v>
      </c>
      <c r="F51" s="2">
        <v>38.017610881054402</v>
      </c>
      <c r="G51" s="2">
        <v>43.622529277928997</v>
      </c>
      <c r="H51" s="2">
        <v>49.932926803146302</v>
      </c>
      <c r="I51" s="2">
        <v>50.756068300030897</v>
      </c>
      <c r="J51" s="2">
        <v>48.472567650389301</v>
      </c>
      <c r="K51" s="2">
        <v>55.024428948143203</v>
      </c>
      <c r="L51" s="2">
        <v>35.772735595189403</v>
      </c>
      <c r="M51" s="2">
        <v>38.883468157113199</v>
      </c>
      <c r="N51" s="2">
        <v>50.203643801778099</v>
      </c>
      <c r="O51" s="2">
        <v>48.500709759657099</v>
      </c>
      <c r="P51" s="2">
        <v>45.530927478842997</v>
      </c>
      <c r="Q51" s="2">
        <v>41.338430011597502</v>
      </c>
      <c r="R51" s="2">
        <v>24.855304532248301</v>
      </c>
      <c r="S51" s="2">
        <v>20.734995987241799</v>
      </c>
      <c r="T51" s="2">
        <v>24.486555758077401</v>
      </c>
      <c r="U51" s="2">
        <v>29.270741812227701</v>
      </c>
      <c r="V51" s="2">
        <v>25.453167735457999</v>
      </c>
      <c r="W51" s="2">
        <v>17.3184270283149</v>
      </c>
      <c r="X51" s="2">
        <v>25.565241818814101</v>
      </c>
      <c r="Y51" s="1" t="s">
        <v>59</v>
      </c>
      <c r="Z51" s="1" t="s">
        <v>59</v>
      </c>
      <c r="AA51" s="1" t="s">
        <v>59</v>
      </c>
    </row>
    <row r="52" spans="1:27" x14ac:dyDescent="0.45">
      <c r="A52" s="2" t="s">
        <v>95</v>
      </c>
      <c r="B52" s="2" t="s">
        <v>136</v>
      </c>
      <c r="C52" s="2">
        <v>22.616611093081499</v>
      </c>
      <c r="D52" s="2">
        <v>19.6064806102315</v>
      </c>
      <c r="E52" s="2">
        <v>18.309674028889798</v>
      </c>
      <c r="F52" s="2">
        <v>18.251522669645301</v>
      </c>
      <c r="G52" s="2">
        <v>19.5474993928405</v>
      </c>
      <c r="H52" s="2">
        <v>23.550178255666399</v>
      </c>
      <c r="I52" s="2">
        <v>23.932488704481301</v>
      </c>
      <c r="J52" s="2">
        <v>22.275906128542399</v>
      </c>
      <c r="K52" s="2">
        <v>24.816118203270801</v>
      </c>
      <c r="L52" s="2">
        <v>18.0762091411409</v>
      </c>
      <c r="M52" s="2">
        <v>20.4621165633706</v>
      </c>
      <c r="N52" s="2">
        <v>26.9949431372074</v>
      </c>
      <c r="O52" s="2">
        <v>23.582221357427201</v>
      </c>
      <c r="P52" s="2">
        <v>24.533633545513101</v>
      </c>
      <c r="Q52" s="2">
        <v>22.4113282575127</v>
      </c>
      <c r="R52" s="2">
        <v>12.6346752292951</v>
      </c>
      <c r="S52" s="2">
        <v>9.6486154919147999</v>
      </c>
      <c r="T52" s="2">
        <v>11.160327462582901</v>
      </c>
      <c r="U52" s="2">
        <v>14.751356417395099</v>
      </c>
      <c r="V52" s="2">
        <v>13.3637839937888</v>
      </c>
      <c r="W52" s="2">
        <v>10.7041414154858</v>
      </c>
      <c r="X52" s="2">
        <v>16.640033717530802</v>
      </c>
      <c r="Y52" s="1" t="s">
        <v>59</v>
      </c>
      <c r="Z52" s="1" t="s">
        <v>59</v>
      </c>
      <c r="AA52" s="1" t="s">
        <v>59</v>
      </c>
    </row>
    <row r="53" spans="1:27" x14ac:dyDescent="0.45">
      <c r="A53" s="2" t="s">
        <v>95</v>
      </c>
      <c r="B53" s="2" t="s">
        <v>64</v>
      </c>
      <c r="C53" s="2">
        <v>51.364411358928201</v>
      </c>
      <c r="D53" s="2">
        <v>44.088583074642898</v>
      </c>
      <c r="E53" s="2">
        <v>38.1288168486834</v>
      </c>
      <c r="F53" s="2">
        <v>40.636088510606797</v>
      </c>
      <c r="G53" s="2">
        <v>46.882479449559298</v>
      </c>
      <c r="H53" s="2">
        <v>54.138429582640001</v>
      </c>
      <c r="I53" s="2">
        <v>51.782003156729203</v>
      </c>
      <c r="J53" s="2">
        <v>48.773710755542602</v>
      </c>
      <c r="K53" s="2">
        <v>53.460511217038501</v>
      </c>
      <c r="L53" s="2">
        <v>39.590764047185203</v>
      </c>
      <c r="M53" s="2">
        <v>48.826360566380103</v>
      </c>
      <c r="N53" s="2">
        <v>59.069696016692397</v>
      </c>
      <c r="O53" s="2">
        <v>58.1449073185752</v>
      </c>
      <c r="P53" s="2">
        <v>56.342654744719702</v>
      </c>
      <c r="Q53" s="2">
        <v>53.971422313203199</v>
      </c>
      <c r="R53" s="2">
        <v>37.313599501966202</v>
      </c>
      <c r="S53" s="2">
        <v>32.364125590856503</v>
      </c>
      <c r="T53" s="2">
        <v>36.757933611417101</v>
      </c>
      <c r="U53" s="2">
        <v>45.152289611069101</v>
      </c>
      <c r="V53" s="2">
        <v>39.838670338906397</v>
      </c>
      <c r="W53" s="2">
        <v>29.2848672951013</v>
      </c>
      <c r="X53" s="1" t="s">
        <v>59</v>
      </c>
      <c r="Y53" s="1" t="s">
        <v>59</v>
      </c>
      <c r="Z53" s="1" t="s">
        <v>59</v>
      </c>
      <c r="AA53" s="1" t="s">
        <v>59</v>
      </c>
    </row>
    <row r="54" spans="1:27" x14ac:dyDescent="0.45">
      <c r="A54" s="2" t="s">
        <v>95</v>
      </c>
      <c r="B54" s="2" t="s">
        <v>153</v>
      </c>
      <c r="C54" s="2">
        <v>46.432353340358198</v>
      </c>
      <c r="D54" s="2">
        <v>39.660826098270398</v>
      </c>
      <c r="E54" s="2">
        <v>36.5156563174369</v>
      </c>
      <c r="F54" s="2">
        <v>36.166348050971102</v>
      </c>
      <c r="G54" s="2">
        <v>39.693268965643597</v>
      </c>
      <c r="H54" s="2">
        <v>46.291096219920099</v>
      </c>
      <c r="I54" s="2">
        <v>44.5972509306022</v>
      </c>
      <c r="J54" s="2">
        <v>41.3713037014859</v>
      </c>
      <c r="K54" s="2">
        <v>40.502027114074401</v>
      </c>
      <c r="L54" s="2">
        <v>33.958291519902403</v>
      </c>
      <c r="M54" s="2">
        <v>35.170291475615102</v>
      </c>
      <c r="N54" s="2">
        <v>43.273814289286001</v>
      </c>
      <c r="O54" s="2">
        <v>40.441864195815199</v>
      </c>
      <c r="P54" s="2">
        <v>38.845521397065298</v>
      </c>
      <c r="Q54" s="2">
        <v>34.348523798708001</v>
      </c>
      <c r="R54" s="2">
        <v>21.099944750515601</v>
      </c>
      <c r="S54" s="2">
        <v>18.052776833482199</v>
      </c>
      <c r="T54" s="2">
        <v>21.353765320820902</v>
      </c>
      <c r="U54" s="2">
        <v>27.014478296243102</v>
      </c>
      <c r="V54" s="2">
        <v>24.980029706013699</v>
      </c>
      <c r="W54" s="2">
        <v>18.886663564982602</v>
      </c>
      <c r="X54" s="2">
        <v>29.211579268617299</v>
      </c>
      <c r="Y54" s="1" t="s">
        <v>59</v>
      </c>
      <c r="Z54" s="1" t="s">
        <v>59</v>
      </c>
      <c r="AA54" s="1" t="s">
        <v>59</v>
      </c>
    </row>
    <row r="55" spans="1:27" x14ac:dyDescent="0.45">
      <c r="A55" s="2" t="s">
        <v>95</v>
      </c>
      <c r="B55" s="2" t="s">
        <v>98</v>
      </c>
      <c r="C55" s="2">
        <v>12.5675399788113</v>
      </c>
      <c r="D55" s="2">
        <v>10.666951361764999</v>
      </c>
      <c r="E55" s="2">
        <v>9.8154867153878094</v>
      </c>
      <c r="F55" s="2">
        <v>12.1560364817758</v>
      </c>
      <c r="G55" s="2">
        <v>11.9873010934205</v>
      </c>
      <c r="H55" s="2">
        <v>13.884276518626001</v>
      </c>
      <c r="I55" s="2">
        <v>13.4761141533839</v>
      </c>
      <c r="J55" s="2">
        <v>12.628852352931</v>
      </c>
      <c r="K55" s="2">
        <v>13.3867719140126</v>
      </c>
      <c r="L55" s="2">
        <v>9.6521551828716099</v>
      </c>
      <c r="M55" s="2">
        <v>9.6150378616856909</v>
      </c>
      <c r="N55" s="2">
        <v>9.9449061686596494</v>
      </c>
      <c r="O55" s="2">
        <v>9.2059920328668703</v>
      </c>
      <c r="P55" s="2">
        <v>8.4671510676080199</v>
      </c>
      <c r="Q55" s="2">
        <v>8.6450739953214608</v>
      </c>
      <c r="R55" s="2">
        <v>6.5709120658644</v>
      </c>
      <c r="S55" s="2">
        <v>5.2004047485906302</v>
      </c>
      <c r="T55" s="2">
        <v>6.2360004274128702</v>
      </c>
      <c r="U55" s="2">
        <v>7.3274444968563603</v>
      </c>
      <c r="V55" s="2">
        <v>6.1963593247483901</v>
      </c>
      <c r="W55" s="2">
        <v>4.5415653196268702</v>
      </c>
      <c r="X55" s="2">
        <v>6.9219663486847898</v>
      </c>
      <c r="Y55" s="1" t="s">
        <v>59</v>
      </c>
      <c r="Z55" s="1" t="s">
        <v>59</v>
      </c>
      <c r="AA55" s="1" t="s">
        <v>59</v>
      </c>
    </row>
    <row r="56" spans="1:27" x14ac:dyDescent="0.45">
      <c r="A56" s="2" t="s">
        <v>95</v>
      </c>
      <c r="B56" s="2" t="s">
        <v>89</v>
      </c>
      <c r="C56" s="2">
        <v>27.319067298716401</v>
      </c>
      <c r="D56" s="2">
        <v>20.9616871018262</v>
      </c>
      <c r="E56" s="2">
        <v>23.085280684426301</v>
      </c>
      <c r="F56" s="2">
        <v>22.8777662165405</v>
      </c>
      <c r="G56" s="2">
        <v>28.254058031754401</v>
      </c>
      <c r="H56" s="2">
        <v>30.2817584470403</v>
      </c>
      <c r="I56" s="2">
        <v>28.790456312150901</v>
      </c>
      <c r="J56" s="2">
        <v>26.491531190732399</v>
      </c>
      <c r="K56" s="2">
        <v>33.248025247632697</v>
      </c>
      <c r="L56" s="2">
        <v>21.585858472186899</v>
      </c>
      <c r="M56" s="2">
        <v>21.7441441579602</v>
      </c>
      <c r="N56" s="2">
        <v>25.768820541937099</v>
      </c>
      <c r="O56" s="2">
        <v>21.982696768059299</v>
      </c>
      <c r="P56" s="2">
        <v>18.218748815050201</v>
      </c>
      <c r="Q56" s="2">
        <v>17.250080261125099</v>
      </c>
      <c r="R56" s="2">
        <v>9.3287650054608502</v>
      </c>
      <c r="S56" s="2">
        <v>11.0336820575133</v>
      </c>
      <c r="T56" s="2">
        <v>14.897596398127</v>
      </c>
      <c r="U56" s="2">
        <v>20.782964692625299</v>
      </c>
      <c r="V56" s="2">
        <v>17.925973852541901</v>
      </c>
      <c r="W56" s="2">
        <v>12.8406951964892</v>
      </c>
      <c r="X56" s="2">
        <v>26.842317332729099</v>
      </c>
      <c r="Y56" s="1" t="s">
        <v>59</v>
      </c>
      <c r="Z56" s="1" t="s">
        <v>59</v>
      </c>
      <c r="AA56" s="1" t="s">
        <v>59</v>
      </c>
    </row>
    <row r="57" spans="1:27" x14ac:dyDescent="0.45">
      <c r="A57" s="2" t="s">
        <v>95</v>
      </c>
      <c r="B57" s="2" t="s">
        <v>42</v>
      </c>
      <c r="C57" s="2">
        <v>26.686897386109099</v>
      </c>
      <c r="D57" s="2">
        <v>23.6309412932778</v>
      </c>
      <c r="E57" s="2">
        <v>23.470938521862699</v>
      </c>
      <c r="F57" s="2">
        <v>24.452322612612001</v>
      </c>
      <c r="G57" s="2">
        <v>26.157313007794301</v>
      </c>
      <c r="H57" s="2">
        <v>32.680031543025798</v>
      </c>
      <c r="I57" s="2">
        <v>34.1913224229422</v>
      </c>
      <c r="J57" s="2">
        <v>32.060072847692801</v>
      </c>
      <c r="K57" s="2">
        <v>32.865091355442999</v>
      </c>
      <c r="L57" s="2">
        <v>24.2022509333631</v>
      </c>
      <c r="M57" s="2">
        <v>25.538324424549099</v>
      </c>
      <c r="N57" s="2">
        <v>28.5812899587159</v>
      </c>
      <c r="O57" s="2">
        <v>26.2525144621236</v>
      </c>
      <c r="P57" s="2">
        <v>24.223133895937899</v>
      </c>
      <c r="Q57" s="2">
        <v>22.612309783503299</v>
      </c>
      <c r="R57" s="2">
        <v>14.925252749391101</v>
      </c>
      <c r="S57" s="2">
        <v>12.8191814025545</v>
      </c>
      <c r="T57" s="2">
        <v>15.372392970843</v>
      </c>
      <c r="U57" s="2">
        <v>20.717202837497599</v>
      </c>
      <c r="V57" s="2">
        <v>18.523678938859302</v>
      </c>
      <c r="W57" s="2">
        <v>14.0343770936226</v>
      </c>
      <c r="X57" s="2">
        <v>22.5902703479201</v>
      </c>
      <c r="Y57" s="1" t="s">
        <v>59</v>
      </c>
      <c r="Z57" s="1" t="s">
        <v>59</v>
      </c>
      <c r="AA57" s="1"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4D8DF-768F-467D-B703-FFD6D2374887}">
  <sheetPr>
    <tabColor theme="9"/>
  </sheetPr>
  <dimension ref="A1:AA41"/>
  <sheetViews>
    <sheetView topLeftCell="A8" zoomScale="70" zoomScaleNormal="70" workbookViewId="0">
      <selection activeCell="B29" sqref="B29"/>
    </sheetView>
  </sheetViews>
  <sheetFormatPr defaultRowHeight="14.25" x14ac:dyDescent="0.45"/>
  <cols>
    <col min="1" max="1" width="43.46484375" bestFit="1" customWidth="1"/>
    <col min="2" max="2" width="12.06640625" bestFit="1" customWidth="1"/>
    <col min="3" max="27" width="11.73046875" bestFit="1" customWidth="1"/>
  </cols>
  <sheetData>
    <row r="1" spans="1:27" x14ac:dyDescent="0.45">
      <c r="A1" s="2" t="s">
        <v>108</v>
      </c>
      <c r="B1" s="2" t="s">
        <v>53</v>
      </c>
      <c r="C1" s="2">
        <v>2000</v>
      </c>
      <c r="D1" s="2">
        <v>2001</v>
      </c>
      <c r="E1" s="2">
        <v>2002</v>
      </c>
      <c r="F1" s="2">
        <v>2003</v>
      </c>
      <c r="G1" s="2">
        <v>2004</v>
      </c>
      <c r="H1" s="2">
        <v>2005</v>
      </c>
      <c r="I1" s="2">
        <v>2006</v>
      </c>
      <c r="J1" s="2">
        <v>2007</v>
      </c>
      <c r="K1" s="2">
        <v>2008</v>
      </c>
      <c r="L1" s="2">
        <v>2009</v>
      </c>
      <c r="M1" s="2">
        <v>2010</v>
      </c>
      <c r="N1" s="2">
        <v>2011</v>
      </c>
      <c r="O1" s="2">
        <v>2012</v>
      </c>
      <c r="P1" s="2">
        <v>2013</v>
      </c>
      <c r="Q1" s="2">
        <v>2014</v>
      </c>
      <c r="R1" s="2">
        <v>2015</v>
      </c>
      <c r="S1" s="2">
        <v>2016</v>
      </c>
      <c r="T1" s="2">
        <v>2017</v>
      </c>
      <c r="U1" s="2">
        <v>2018</v>
      </c>
      <c r="V1" s="2">
        <v>2019</v>
      </c>
      <c r="W1" s="2">
        <v>2020</v>
      </c>
      <c r="X1" s="2">
        <v>2021</v>
      </c>
      <c r="Y1" s="2">
        <v>2022</v>
      </c>
      <c r="Z1" s="2">
        <v>2023</v>
      </c>
      <c r="AA1" s="2">
        <v>2024</v>
      </c>
    </row>
    <row r="2" spans="1:27" x14ac:dyDescent="0.45">
      <c r="A2" s="2" t="s">
        <v>196</v>
      </c>
      <c r="B2" s="2" t="s">
        <v>21</v>
      </c>
      <c r="C2" s="2">
        <f>LN(Data!C58)</f>
        <v>12.842649474601725</v>
      </c>
      <c r="D2" s="2">
        <f>LN(Data!D58)</f>
        <v>12.837344422372032</v>
      </c>
      <c r="E2" s="2">
        <f>LN(Data!E58)</f>
        <v>13.282780098810234</v>
      </c>
      <c r="F2" s="2">
        <f>LN(Data!F58)</f>
        <v>13.230320518909421</v>
      </c>
      <c r="G2" s="2">
        <f>LN(Data!G58)</f>
        <v>13.503535792943449</v>
      </c>
      <c r="H2" s="2">
        <f>LN(Data!H58)</f>
        <v>13.72481969267977</v>
      </c>
      <c r="I2" s="2">
        <f>LN(Data!I58)</f>
        <v>13.759997848034015</v>
      </c>
      <c r="J2" s="2">
        <f>LN(Data!J58)</f>
        <v>13.778846573592682</v>
      </c>
      <c r="K2" s="2">
        <f>LN(Data!K58)</f>
        <v>14.155547860749984</v>
      </c>
      <c r="L2" s="2">
        <f>LN(Data!L58)</f>
        <v>14.20890308483817</v>
      </c>
      <c r="M2" s="2">
        <f>LN(Data!M58)</f>
        <v>14.346138809026444</v>
      </c>
      <c r="N2" s="2">
        <f>LN(Data!N58)</f>
        <v>14.536759168635093</v>
      </c>
      <c r="O2" s="2">
        <f>LN(Data!O58)</f>
        <v>14.658800396953939</v>
      </c>
      <c r="P2" s="2">
        <f>LN(Data!P58)</f>
        <v>14.775626769378459</v>
      </c>
      <c r="Q2" s="2">
        <f>LN(Data!Q58)</f>
        <v>14.858962435455108</v>
      </c>
      <c r="R2" s="2">
        <f>LN(Data!R58)</f>
        <v>14.894260217536132</v>
      </c>
      <c r="S2" s="2">
        <f>LN(Data!S58)</f>
        <v>14.893239635715959</v>
      </c>
      <c r="T2" s="2">
        <f>LN(Data!T58)</f>
        <v>14.629103891600087</v>
      </c>
      <c r="U2" s="2">
        <f>LN(Data!U58)</f>
        <v>14.413797457500259</v>
      </c>
      <c r="V2" s="2">
        <f>LN(Data!V58)</f>
        <v>14.574679534066217</v>
      </c>
      <c r="W2" s="2">
        <f>LN(Data!W58)</f>
        <v>13.274225726713574</v>
      </c>
      <c r="X2" s="2">
        <f>LN(Data!X58)</f>
        <v>13.322524852326614</v>
      </c>
      <c r="Y2" s="2">
        <f>LN(Data!Y58)</f>
        <v>14.755439688403829</v>
      </c>
      <c r="Z2" s="2">
        <f>LN(Data!Z58)</f>
        <v>15.214227439082721</v>
      </c>
      <c r="AA2" s="2">
        <f>LN(Data!AA58)</f>
        <v>15.434898801251542</v>
      </c>
    </row>
    <row r="3" spans="1:27" x14ac:dyDescent="0.45">
      <c r="A3" s="2" t="s">
        <v>196</v>
      </c>
      <c r="B3" s="2" t="s">
        <v>94</v>
      </c>
      <c r="C3" s="2">
        <f>LN(Data!C59)</f>
        <v>15.700304893159519</v>
      </c>
      <c r="D3" s="2">
        <f>LN(Data!D59)</f>
        <v>15.721639837007743</v>
      </c>
      <c r="E3" s="2">
        <f>LN(Data!E59)</f>
        <v>15.831879170668149</v>
      </c>
      <c r="F3" s="2">
        <f>LN(Data!F59)</f>
        <v>15.807758887941732</v>
      </c>
      <c r="G3" s="2">
        <f>LN(Data!G59)</f>
        <v>16.22092296075779</v>
      </c>
      <c r="H3" s="2">
        <f>LN(Data!H59)</f>
        <v>16.158949644966587</v>
      </c>
      <c r="I3" s="2">
        <f>LN(Data!I59)</f>
        <v>16.209945304588199</v>
      </c>
      <c r="J3" s="2">
        <f>LN(Data!J59)</f>
        <v>16.416643476720406</v>
      </c>
      <c r="K3" s="2">
        <f>LN(Data!K59)</f>
        <v>16.690035188582574</v>
      </c>
      <c r="L3" s="2">
        <f>LN(Data!L59)</f>
        <v>16.404702145183169</v>
      </c>
      <c r="M3" s="2">
        <f>LN(Data!M59)</f>
        <v>16.382381145603706</v>
      </c>
      <c r="N3" s="2">
        <f>LN(Data!N59)</f>
        <v>16.574000355824555</v>
      </c>
      <c r="O3" s="2">
        <f>LN(Data!O59)</f>
        <v>16.803563420174395</v>
      </c>
      <c r="P3" s="2">
        <f>LN(Data!P59)</f>
        <v>16.807937374509539</v>
      </c>
      <c r="Q3" s="2">
        <f>LN(Data!Q59)</f>
        <v>16.95143946201155</v>
      </c>
      <c r="R3" s="2">
        <f>LN(Data!R59)</f>
        <v>16.898978945822353</v>
      </c>
      <c r="S3" s="2">
        <f>LN(Data!S59)</f>
        <v>16.854637513837453</v>
      </c>
      <c r="T3" s="2">
        <f>LN(Data!T59)</f>
        <v>16.73904841196978</v>
      </c>
      <c r="U3" s="2">
        <f>LN(Data!U59)</f>
        <v>16.681703460163281</v>
      </c>
      <c r="V3" s="2">
        <f>LN(Data!V59)</f>
        <v>16.825737277668718</v>
      </c>
      <c r="W3" s="2">
        <f>LN(Data!W59)</f>
        <v>15.401020465421086</v>
      </c>
      <c r="X3" s="2">
        <f>LN(Data!X59)</f>
        <v>15.168549537905699</v>
      </c>
      <c r="Y3" s="2">
        <f>LN(Data!Y59)</f>
        <v>16.719982056795164</v>
      </c>
      <c r="Z3" s="2">
        <f>LN(Data!Z59)</f>
        <v>17.22087926088982</v>
      </c>
      <c r="AA3" s="2">
        <f>LN(Data!AA59)</f>
        <v>17.326431802026267</v>
      </c>
    </row>
    <row r="4" spans="1:27" x14ac:dyDescent="0.45">
      <c r="A4" s="2" t="s">
        <v>196</v>
      </c>
      <c r="B4" s="2" t="s">
        <v>136</v>
      </c>
      <c r="C4" s="2">
        <f>LN(Data!C60)</f>
        <v>15.16850663368265</v>
      </c>
      <c r="D4" s="2">
        <f>LN(Data!D60)</f>
        <v>15.294384100377258</v>
      </c>
      <c r="E4" s="2">
        <f>LN(Data!E60)</f>
        <v>15.390564043536545</v>
      </c>
      <c r="F4" s="2">
        <f>LN(Data!F60)</f>
        <v>15.393251383655119</v>
      </c>
      <c r="G4" s="2">
        <f>LN(Data!G60)</f>
        <v>15.550170435151756</v>
      </c>
      <c r="H4" s="2">
        <f>LN(Data!H60)</f>
        <v>15.658121557349762</v>
      </c>
      <c r="I4" s="2">
        <f>LN(Data!I60)</f>
        <v>15.80187692036435</v>
      </c>
      <c r="J4" s="2">
        <f>LN(Data!J60)</f>
        <v>15.873856136349376</v>
      </c>
      <c r="K4" s="2">
        <f>LN(Data!K60)</f>
        <v>15.970870931201794</v>
      </c>
      <c r="L4" s="2">
        <f>LN(Data!L60)</f>
        <v>15.997170183029439</v>
      </c>
      <c r="M4" s="2">
        <f>LN(Data!M60)</f>
        <v>16.296409186354737</v>
      </c>
      <c r="N4" s="2">
        <f>LN(Data!N60)</f>
        <v>15.722382834292834</v>
      </c>
      <c r="O4" s="2">
        <f>LN(Data!O60)</f>
        <v>15.902672222659248</v>
      </c>
      <c r="P4" s="2">
        <f>LN(Data!P60)</f>
        <v>16.030684193947351</v>
      </c>
      <c r="Q4" s="2">
        <f>LN(Data!Q60)</f>
        <v>16.16230390562264</v>
      </c>
      <c r="R4" s="2">
        <f>LN(Data!R60)</f>
        <v>16.084538867429476</v>
      </c>
      <c r="S4" s="2">
        <f>LN(Data!S60)</f>
        <v>16.133772130343328</v>
      </c>
      <c r="T4" s="2">
        <f>LN(Data!T60)</f>
        <v>16.246840606848881</v>
      </c>
      <c r="U4" s="2">
        <f>LN(Data!U60)</f>
        <v>16.304160194031109</v>
      </c>
      <c r="V4" s="2">
        <f>LN(Data!V60)</f>
        <v>16.218935965884391</v>
      </c>
      <c r="W4" s="2">
        <f>LN(Data!W60)</f>
        <v>14.462090102707885</v>
      </c>
      <c r="X4" s="2">
        <f>LN(Data!X60)</f>
        <v>15.099772193519014</v>
      </c>
      <c r="Y4" s="2">
        <f>LN(Data!Y60)</f>
        <v>16.112982601571495</v>
      </c>
      <c r="Z4" s="1">
        <v>16.112982601571495</v>
      </c>
      <c r="AA4" s="1">
        <v>16.112982601571495</v>
      </c>
    </row>
    <row r="5" spans="1:27" x14ac:dyDescent="0.45">
      <c r="A5" s="2" t="s">
        <v>196</v>
      </c>
      <c r="B5" s="2" t="s">
        <v>64</v>
      </c>
      <c r="C5" s="2">
        <f>LN(Data!C61)</f>
        <v>14.480258264002522</v>
      </c>
      <c r="D5" s="2">
        <f>LN(Data!D61)</f>
        <v>14.54402488236151</v>
      </c>
      <c r="E5" s="2">
        <f>LN(Data!E61)</f>
        <v>14.655352117675022</v>
      </c>
      <c r="F5" s="2">
        <f>LN(Data!F61)</f>
        <v>14.771790938054588</v>
      </c>
      <c r="G5" s="2">
        <f>LN(Data!G61)</f>
        <v>14.932617429268548</v>
      </c>
      <c r="H5" s="2">
        <f>LN(Data!H61)</f>
        <v>15.060817225783188</v>
      </c>
      <c r="I5" s="2">
        <f>LN(Data!I61)</f>
        <v>15.176230667964735</v>
      </c>
      <c r="J5" s="2">
        <f>LN(Data!J61)</f>
        <v>15.31557993334301</v>
      </c>
      <c r="K5" s="2">
        <f>LN(Data!K61)</f>
        <v>15.370703455545978</v>
      </c>
      <c r="L5" s="2">
        <f>LN(Data!L61)</f>
        <v>15.442395384002095</v>
      </c>
      <c r="M5" s="2">
        <f>LN(Data!M61)</f>
        <v>15.465706462870543</v>
      </c>
      <c r="N5" s="2">
        <f>LN(Data!N61)</f>
        <v>15.53362348702403</v>
      </c>
      <c r="O5" s="2">
        <f>LN(Data!O61)</f>
        <v>15.561051553390715</v>
      </c>
      <c r="P5" s="2">
        <f>LN(Data!P61)</f>
        <v>15.642798033251475</v>
      </c>
      <c r="Q5" s="2">
        <f>LN(Data!Q61)</f>
        <v>15.691611175626081</v>
      </c>
      <c r="R5" s="2">
        <f>LN(Data!R61)</f>
        <v>15.752956414321721</v>
      </c>
      <c r="S5" s="2">
        <f>LN(Data!S61)</f>
        <v>15.769247143269052</v>
      </c>
      <c r="T5" s="2">
        <f>LN(Data!T61)</f>
        <v>15.817936056995427</v>
      </c>
      <c r="U5" s="2">
        <f>LN(Data!U61)</f>
        <v>15.956517455302265</v>
      </c>
      <c r="V5" s="2">
        <f>LN(Data!V61)</f>
        <v>15.963194689740357</v>
      </c>
      <c r="W5" s="2">
        <f>LN(Data!W61)</f>
        <v>14.586081635489023</v>
      </c>
      <c r="X5" s="2">
        <f>LN(Data!X61)</f>
        <v>14.289381698736499</v>
      </c>
      <c r="Y5" s="1">
        <v>14.289381698736499</v>
      </c>
      <c r="Z5" s="1">
        <v>14.289381698736499</v>
      </c>
      <c r="AA5" s="1">
        <v>14.289381698736499</v>
      </c>
    </row>
    <row r="6" spans="1:27" x14ac:dyDescent="0.45">
      <c r="A6" s="2" t="s">
        <v>196</v>
      </c>
      <c r="B6" s="2" t="s">
        <v>153</v>
      </c>
      <c r="C6" s="2">
        <f>LN(Data!C62)</f>
        <v>13.255144488638146</v>
      </c>
      <c r="D6" s="2">
        <f>LN(Data!D62)</f>
        <v>13.906264921232738</v>
      </c>
      <c r="E6" s="2">
        <f>LN(Data!E62)</f>
        <v>13.921670753792664</v>
      </c>
      <c r="F6" s="2">
        <f>LN(Data!F62)</f>
        <v>14.006130917572923</v>
      </c>
      <c r="G6" s="2">
        <f>LN(Data!G62)</f>
        <v>14.156970336096526</v>
      </c>
      <c r="H6" s="2">
        <f>LN(Data!H62)</f>
        <v>13.911729415704817</v>
      </c>
      <c r="I6" s="2">
        <f>LN(Data!I62)</f>
        <v>14.141210697603576</v>
      </c>
      <c r="J6" s="2">
        <f>LN(Data!J62)</f>
        <v>14.122995257712235</v>
      </c>
      <c r="K6" s="2">
        <f>LN(Data!K62)</f>
        <v>14.247292974389811</v>
      </c>
      <c r="L6" s="2">
        <f>LN(Data!L62)</f>
        <v>14.275463851356509</v>
      </c>
      <c r="M6" s="2">
        <f>LN(Data!M62)</f>
        <v>14.220975666072439</v>
      </c>
      <c r="N6" s="2">
        <f>LN(Data!N62)</f>
        <v>14.146970252761943</v>
      </c>
      <c r="O6" s="2">
        <f>LN(Data!O62)</f>
        <v>14.354340378139861</v>
      </c>
      <c r="P6" s="2">
        <f>LN(Data!P62)</f>
        <v>14.469397024570917</v>
      </c>
      <c r="Q6" s="2">
        <f>LN(Data!Q62)</f>
        <v>14.615267473582477</v>
      </c>
      <c r="R6" s="2">
        <f>LN(Data!R62)</f>
        <v>14.784014161285363</v>
      </c>
      <c r="S6" s="2">
        <f>LN(Data!S62)</f>
        <v>14.980846478675293</v>
      </c>
      <c r="T6" s="2">
        <f>LN(Data!T62)</f>
        <v>14.971762626078798</v>
      </c>
      <c r="U6" s="2">
        <f>LN(Data!U62)</f>
        <v>14.991700981277759</v>
      </c>
      <c r="V6" s="2">
        <f>LN(Data!V62)</f>
        <v>15.069986344463317</v>
      </c>
      <c r="W6" s="2">
        <f>LN(Data!W62)</f>
        <v>13.67509840424753</v>
      </c>
      <c r="X6" s="2">
        <f>LN(Data!X62)</f>
        <v>13.387799840908791</v>
      </c>
      <c r="Y6" s="2">
        <f>LN(Data!Y62)</f>
        <v>14.908211073150527</v>
      </c>
      <c r="Z6" s="2">
        <f>LN(Data!Z62)</f>
        <v>15.199708222551411</v>
      </c>
      <c r="AA6" s="2">
        <f>LN(Data!AA62)</f>
        <v>15.175755561531446</v>
      </c>
    </row>
    <row r="7" spans="1:27" x14ac:dyDescent="0.45">
      <c r="A7" s="2" t="s">
        <v>196</v>
      </c>
      <c r="B7" s="2" t="s">
        <v>98</v>
      </c>
      <c r="C7" s="2">
        <f>LN(Data!C63)</f>
        <v>16.140052818310362</v>
      </c>
      <c r="D7" s="2">
        <f>LN(Data!D63)</f>
        <v>16.363000694054044</v>
      </c>
      <c r="E7" s="2">
        <f>LN(Data!E63)</f>
        <v>16.402672908456623</v>
      </c>
      <c r="F7" s="2">
        <f>LN(Data!F63)</f>
        <v>16.174192390310189</v>
      </c>
      <c r="G7" s="2">
        <f>LN(Data!G63)</f>
        <v>16.56936233486709</v>
      </c>
      <c r="H7" s="2">
        <f>LN(Data!H63)</f>
        <v>16.614680352433968</v>
      </c>
      <c r="I7" s="2">
        <f>LN(Data!I63)</f>
        <v>16.680393553093271</v>
      </c>
      <c r="J7" s="2">
        <f>LN(Data!J63)</f>
        <v>16.858746454162233</v>
      </c>
      <c r="K7" s="2">
        <f>LN(Data!K63)</f>
        <v>16.908913858691712</v>
      </c>
      <c r="L7" s="2">
        <f>LN(Data!L63)</f>
        <v>16.978704525405195</v>
      </c>
      <c r="M7" s="2">
        <f>LN(Data!M63)</f>
        <v>17.017321604205883</v>
      </c>
      <c r="N7" s="2">
        <f>LN(Data!N63)</f>
        <v>17.022880442646272</v>
      </c>
      <c r="O7" s="2">
        <f>LN(Data!O63)</f>
        <v>17.035705512398373</v>
      </c>
      <c r="P7" s="2">
        <f>LN(Data!P63)</f>
        <v>17.062585037191155</v>
      </c>
      <c r="Q7" s="2">
        <f>LN(Data!Q63)</f>
        <v>17.127403025398994</v>
      </c>
      <c r="R7" s="2">
        <f>LN(Data!R63)</f>
        <v>17.062818336826709</v>
      </c>
      <c r="S7" s="2">
        <f>LN(Data!S63)</f>
        <v>17.102306679316452</v>
      </c>
      <c r="T7" s="2">
        <f>LN(Data!T63)</f>
        <v>17.071605093315082</v>
      </c>
      <c r="U7" s="2">
        <f>LN(Data!U63)</f>
        <v>17.067124591420249</v>
      </c>
      <c r="V7" s="2">
        <f>LN(Data!V63)</f>
        <v>17.077484185735198</v>
      </c>
      <c r="W7" s="2">
        <f>LN(Data!W63)</f>
        <v>15.281770700722046</v>
      </c>
      <c r="X7" s="2">
        <f>LN(Data!X63)</f>
        <v>12.896716695872</v>
      </c>
      <c r="Y7" s="2">
        <f>LN(Data!Y63)</f>
        <v>16.760791288022165</v>
      </c>
      <c r="Z7" s="1">
        <v>16.760791288022165</v>
      </c>
      <c r="AA7" s="1">
        <v>16.760791288022165</v>
      </c>
    </row>
    <row r="8" spans="1:27" x14ac:dyDescent="0.45">
      <c r="A8" s="2" t="s">
        <v>196</v>
      </c>
      <c r="B8" s="2" t="s">
        <v>89</v>
      </c>
      <c r="C8" s="2">
        <f>LN(Data!C64)</f>
        <v>14.336088473172943</v>
      </c>
      <c r="D8" s="2">
        <f>LN(Data!D64)</f>
        <v>14.806166371793736</v>
      </c>
      <c r="E8" s="2">
        <f>LN(Data!E64)</f>
        <v>15.117879684146404</v>
      </c>
      <c r="F8" s="2">
        <f>LN(Data!F64)</f>
        <v>14.990157532908382</v>
      </c>
      <c r="G8" s="2">
        <f>LN(Data!G64)</f>
        <v>15.272030363973661</v>
      </c>
      <c r="H8" s="2">
        <f>LN(Data!H64)</f>
        <v>15.289128747255839</v>
      </c>
      <c r="I8" s="2">
        <f>LN(Data!I64)</f>
        <v>15.364561320383279</v>
      </c>
      <c r="J8" s="2">
        <f>LN(Data!J64)</f>
        <v>15.485290699404537</v>
      </c>
      <c r="K8" s="2">
        <f>LN(Data!K64)</f>
        <v>15.230635300752041</v>
      </c>
      <c r="L8" s="2">
        <f>LN(Data!L64)</f>
        <v>15.143646004910632</v>
      </c>
      <c r="M8" s="2">
        <f>LN(Data!M64)</f>
        <v>15.225765556529009</v>
      </c>
      <c r="N8" s="2">
        <f>LN(Data!N64)</f>
        <v>15.553341685166773</v>
      </c>
      <c r="O8" s="2">
        <f>LN(Data!O64)</f>
        <v>15.63407422994438</v>
      </c>
      <c r="P8" s="2">
        <f>LN(Data!P64)</f>
        <v>15.738444477743135</v>
      </c>
      <c r="Q8" s="2">
        <f>LN(Data!Q64)</f>
        <v>15.661284615498568</v>
      </c>
      <c r="R8" s="2">
        <f>LN(Data!R64)</f>
        <v>15.676485096213803</v>
      </c>
      <c r="S8" s="2">
        <f>LN(Data!S64)</f>
        <v>15.688696392554524</v>
      </c>
      <c r="T8" s="2">
        <f>LN(Data!T64)</f>
        <v>15.856860748521386</v>
      </c>
      <c r="U8" s="2">
        <f>LN(Data!U64)</f>
        <v>15.989011497546782</v>
      </c>
      <c r="V8" s="2">
        <f>LN(Data!V64)</f>
        <v>15.957339872078926</v>
      </c>
      <c r="W8" s="2">
        <f>LN(Data!W64)</f>
        <v>14.526006376858833</v>
      </c>
      <c r="X8" s="2">
        <f>LN(Data!X64)</f>
        <v>14.50881472620101</v>
      </c>
      <c r="Y8" s="2">
        <f>LN(Data!Y64)</f>
        <v>15.719922740033796</v>
      </c>
      <c r="Z8" s="2">
        <f>LN(Data!Z64)</f>
        <v>16.105128540197128</v>
      </c>
      <c r="AA8" s="2">
        <f>LN(Data!AA64)</f>
        <v>16.155542291374751</v>
      </c>
    </row>
    <row r="9" spans="1:27" x14ac:dyDescent="0.45">
      <c r="A9" s="2" t="s">
        <v>196</v>
      </c>
      <c r="B9" s="2" t="s">
        <v>42</v>
      </c>
      <c r="C9" s="2">
        <f>LN(Data!C65)</f>
        <v>13.671640187544572</v>
      </c>
      <c r="D9" s="2">
        <f>LN(Data!D65)</f>
        <v>13.711260536590475</v>
      </c>
      <c r="E9" s="2">
        <f>LN(Data!E65)</f>
        <v>13.803437976730004</v>
      </c>
      <c r="F9" s="2">
        <f>LN(Data!F65)</f>
        <v>13.969089645892575</v>
      </c>
      <c r="G9" s="2">
        <f>LN(Data!G65)</f>
        <v>14.025771483447469</v>
      </c>
      <c r="H9" s="2">
        <f>LN(Data!H65)</f>
        <v>14.182234837756008</v>
      </c>
      <c r="I9" s="2">
        <f>LN(Data!I65)</f>
        <v>14.308986543395152</v>
      </c>
      <c r="J9" s="2">
        <f>LN(Data!J65)</f>
        <v>14.371118324502158</v>
      </c>
      <c r="K9" s="2">
        <f>LN(Data!K65)</f>
        <v>14.387619410147163</v>
      </c>
      <c r="L9" s="2">
        <f>LN(Data!L65)</f>
        <v>14.463660372593484</v>
      </c>
      <c r="M9" s="2">
        <f>LN(Data!M65)</f>
        <v>14.543059165241552</v>
      </c>
      <c r="N9" s="2">
        <f>LN(Data!N65)</f>
        <v>14.688893788827153</v>
      </c>
      <c r="O9" s="2">
        <f>LN(Data!O65)</f>
        <v>14.784014161285363</v>
      </c>
      <c r="P9" s="2">
        <f>LN(Data!P65)</f>
        <v>14.820910464910206</v>
      </c>
      <c r="Q9" s="2">
        <f>LN(Data!Q65)</f>
        <v>14.648854369017503</v>
      </c>
      <c r="R9" s="2">
        <f>LN(Data!R65)</f>
        <v>14.352003928478842</v>
      </c>
      <c r="S9" s="2">
        <f>LN(Data!S65)</f>
        <v>14.527970049556592</v>
      </c>
      <c r="T9" s="2">
        <f>LN(Data!T65)</f>
        <v>14.71200666251025</v>
      </c>
      <c r="U9" s="2">
        <f>LN(Data!U65)</f>
        <v>14.792708224741951</v>
      </c>
      <c r="V9" s="2">
        <f>LN(Data!V65)</f>
        <v>14.678822365047543</v>
      </c>
      <c r="W9" s="2">
        <f>LN(Data!W65)</f>
        <v>13.289571296388235</v>
      </c>
      <c r="X9" s="2">
        <f>LN(Data!X65)</f>
        <v>11.736069016284437</v>
      </c>
      <c r="Y9" s="2">
        <f>LN(Data!Y65)</f>
        <v>14.150553201775892</v>
      </c>
      <c r="Z9" s="1">
        <v>14.150553201775892</v>
      </c>
      <c r="AA9" s="1">
        <v>14.150553201775892</v>
      </c>
    </row>
    <row r="10" spans="1:27" x14ac:dyDescent="0.45">
      <c r="A10" s="2" t="s">
        <v>101</v>
      </c>
      <c r="B10" s="2" t="s">
        <v>21</v>
      </c>
      <c r="C10" s="2">
        <v>378000</v>
      </c>
      <c r="D10" s="2">
        <v>376000</v>
      </c>
      <c r="E10" s="2">
        <v>587000</v>
      </c>
      <c r="F10" s="2">
        <v>557000</v>
      </c>
      <c r="G10" s="2">
        <v>732000</v>
      </c>
      <c r="H10" s="2">
        <v>913300</v>
      </c>
      <c r="I10" s="2">
        <v>946000</v>
      </c>
      <c r="J10" s="2">
        <v>964000</v>
      </c>
      <c r="K10" s="2">
        <v>1405000</v>
      </c>
      <c r="L10" s="2">
        <v>1482000</v>
      </c>
      <c r="M10" s="2">
        <v>1700000</v>
      </c>
      <c r="N10" s="2">
        <v>2057000</v>
      </c>
      <c r="O10" s="2">
        <v>2324000</v>
      </c>
      <c r="P10" s="2">
        <v>2612000</v>
      </c>
      <c r="Q10" s="2">
        <v>2839000</v>
      </c>
      <c r="R10" s="2">
        <v>2941000</v>
      </c>
      <c r="S10" s="2">
        <v>2938000</v>
      </c>
      <c r="T10" s="2">
        <v>2256000</v>
      </c>
      <c r="U10" s="2">
        <v>1819000</v>
      </c>
      <c r="V10" s="2">
        <v>2136500</v>
      </c>
      <c r="W10" s="2">
        <v>582000</v>
      </c>
      <c r="X10" s="2">
        <v>610800</v>
      </c>
      <c r="Y10" s="2">
        <v>2559800</v>
      </c>
      <c r="Z10" s="1">
        <v>4050000</v>
      </c>
      <c r="AA10" s="1">
        <v>5050000</v>
      </c>
    </row>
    <row r="11" spans="1:27" x14ac:dyDescent="0.45">
      <c r="A11" s="2" t="s">
        <v>101</v>
      </c>
      <c r="B11" s="2" t="s">
        <v>94</v>
      </c>
      <c r="C11" s="2">
        <v>6585000</v>
      </c>
      <c r="D11" s="2">
        <v>6727000</v>
      </c>
      <c r="E11" s="2">
        <v>7511000</v>
      </c>
      <c r="F11" s="2">
        <v>7332000</v>
      </c>
      <c r="G11" s="2">
        <v>11083000</v>
      </c>
      <c r="H11" s="2">
        <v>10417000</v>
      </c>
      <c r="I11" s="2">
        <v>10962000</v>
      </c>
      <c r="J11" s="2">
        <v>13479000</v>
      </c>
      <c r="K11" s="2">
        <v>17717000</v>
      </c>
      <c r="L11" s="2">
        <v>13319000</v>
      </c>
      <c r="M11" s="2">
        <v>13025000</v>
      </c>
      <c r="N11" s="2">
        <v>15776000</v>
      </c>
      <c r="O11" s="2">
        <v>19847000</v>
      </c>
      <c r="P11" s="2">
        <v>19934000</v>
      </c>
      <c r="Q11" s="2">
        <v>23010000</v>
      </c>
      <c r="R11" s="2">
        <v>21834000</v>
      </c>
      <c r="S11" s="2">
        <v>20887000</v>
      </c>
      <c r="T11" s="2">
        <v>18607000</v>
      </c>
      <c r="U11" s="2">
        <v>17570000</v>
      </c>
      <c r="V11" s="2">
        <v>20292000</v>
      </c>
      <c r="W11" s="2">
        <v>4881780</v>
      </c>
      <c r="X11" s="2">
        <v>3869166</v>
      </c>
      <c r="Y11" s="2">
        <v>18255593</v>
      </c>
      <c r="Z11" s="1">
        <v>30125401</v>
      </c>
      <c r="AA11" s="1">
        <v>33479096</v>
      </c>
    </row>
    <row r="12" spans="1:27" x14ac:dyDescent="0.45">
      <c r="A12" s="2" t="s">
        <v>101</v>
      </c>
      <c r="B12" s="2" t="s">
        <v>136</v>
      </c>
      <c r="C12" s="2">
        <v>3869000</v>
      </c>
      <c r="D12" s="2">
        <v>4388000</v>
      </c>
      <c r="E12" s="2">
        <v>4831000</v>
      </c>
      <c r="F12" s="2">
        <v>4844000</v>
      </c>
      <c r="G12" s="2">
        <v>5667000</v>
      </c>
      <c r="H12" s="2">
        <v>6313000</v>
      </c>
      <c r="I12" s="2">
        <v>7289000</v>
      </c>
      <c r="J12" s="2">
        <v>7833000</v>
      </c>
      <c r="K12" s="2">
        <v>8631000</v>
      </c>
      <c r="L12" s="2">
        <v>8861000</v>
      </c>
      <c r="M12" s="2">
        <v>11952000</v>
      </c>
      <c r="N12" s="2">
        <v>6732000</v>
      </c>
      <c r="O12" s="2">
        <v>8062000</v>
      </c>
      <c r="P12" s="2">
        <v>9163000</v>
      </c>
      <c r="Q12" s="2">
        <v>10452000</v>
      </c>
      <c r="R12" s="2">
        <v>9670000</v>
      </c>
      <c r="S12" s="2">
        <v>10158000</v>
      </c>
      <c r="T12" s="2">
        <v>11374000</v>
      </c>
      <c r="U12" s="2">
        <v>12045000</v>
      </c>
      <c r="V12" s="2">
        <v>11061000</v>
      </c>
      <c r="W12" s="2">
        <v>1909000</v>
      </c>
      <c r="X12" s="2">
        <v>3612000</v>
      </c>
      <c r="Y12" s="1">
        <v>9949000</v>
      </c>
      <c r="Z12" s="1" t="s">
        <v>59</v>
      </c>
      <c r="AA12" s="1" t="s">
        <v>59</v>
      </c>
    </row>
    <row r="13" spans="1:27" x14ac:dyDescent="0.45">
      <c r="A13" s="2" t="s">
        <v>101</v>
      </c>
      <c r="B13" s="2" t="s">
        <v>64</v>
      </c>
      <c r="C13" s="2">
        <v>1944000</v>
      </c>
      <c r="D13" s="2">
        <v>2072000</v>
      </c>
      <c r="E13" s="2">
        <v>2316000</v>
      </c>
      <c r="F13" s="2">
        <v>2602000</v>
      </c>
      <c r="G13" s="2">
        <v>3056000</v>
      </c>
      <c r="H13" s="2">
        <v>3474000</v>
      </c>
      <c r="I13" s="2">
        <v>3899000</v>
      </c>
      <c r="J13" s="2">
        <v>4482000</v>
      </c>
      <c r="K13" s="2">
        <v>4736000</v>
      </c>
      <c r="L13" s="2">
        <v>5088000</v>
      </c>
      <c r="M13" s="2">
        <v>5208000</v>
      </c>
      <c r="N13" s="2">
        <v>5574000</v>
      </c>
      <c r="O13" s="2">
        <v>5729000</v>
      </c>
      <c r="P13" s="2">
        <v>6217000</v>
      </c>
      <c r="Q13" s="2">
        <v>6528000</v>
      </c>
      <c r="R13" s="2">
        <v>6941000</v>
      </c>
      <c r="S13" s="2">
        <v>7055000</v>
      </c>
      <c r="T13" s="2">
        <v>7407000</v>
      </c>
      <c r="U13" s="2">
        <v>8508000</v>
      </c>
      <c r="V13" s="2">
        <v>8565000</v>
      </c>
      <c r="W13" s="2">
        <v>2161000</v>
      </c>
      <c r="X13" s="2">
        <v>1606200</v>
      </c>
      <c r="Y13" s="1" t="s">
        <v>59</v>
      </c>
      <c r="Z13" s="1" t="s">
        <v>59</v>
      </c>
      <c r="AA13" s="1" t="s">
        <v>59</v>
      </c>
    </row>
    <row r="14" spans="1:27" x14ac:dyDescent="0.45">
      <c r="A14" s="2" t="s">
        <v>101</v>
      </c>
      <c r="B14" s="2" t="s">
        <v>153</v>
      </c>
      <c r="C14" s="2">
        <v>571000</v>
      </c>
      <c r="D14" s="2">
        <v>1095000</v>
      </c>
      <c r="E14" s="2">
        <v>1112000</v>
      </c>
      <c r="F14" s="2">
        <v>1210000</v>
      </c>
      <c r="G14" s="2">
        <v>1407000</v>
      </c>
      <c r="H14" s="2">
        <v>1101000</v>
      </c>
      <c r="I14" s="2">
        <v>1385000</v>
      </c>
      <c r="J14" s="2">
        <v>1360000</v>
      </c>
      <c r="K14" s="2">
        <v>1540000</v>
      </c>
      <c r="L14" s="2">
        <v>1584000</v>
      </c>
      <c r="M14" s="2">
        <v>1500000</v>
      </c>
      <c r="N14" s="2">
        <v>1393000</v>
      </c>
      <c r="O14" s="2">
        <v>1714000</v>
      </c>
      <c r="P14" s="2">
        <v>1923000</v>
      </c>
      <c r="Q14" s="2">
        <v>2225000</v>
      </c>
      <c r="R14" s="2">
        <v>2634000</v>
      </c>
      <c r="S14" s="2">
        <v>3207000</v>
      </c>
      <c r="T14" s="2">
        <v>3178000</v>
      </c>
      <c r="U14" s="2">
        <v>3242000</v>
      </c>
      <c r="V14" s="2">
        <v>3506000</v>
      </c>
      <c r="W14" s="2">
        <v>869000</v>
      </c>
      <c r="X14" s="2">
        <v>652000</v>
      </c>
      <c r="Y14" s="1">
        <v>2982317</v>
      </c>
      <c r="Z14" s="1">
        <v>3991622</v>
      </c>
      <c r="AA14" s="1">
        <v>3897148</v>
      </c>
    </row>
    <row r="15" spans="1:27" x14ac:dyDescent="0.45">
      <c r="A15" s="2" t="s">
        <v>101</v>
      </c>
      <c r="B15" s="2" t="s">
        <v>98</v>
      </c>
      <c r="C15" s="2">
        <v>10222000</v>
      </c>
      <c r="D15" s="2">
        <v>12775000</v>
      </c>
      <c r="E15" s="2">
        <v>13292000</v>
      </c>
      <c r="F15" s="2">
        <v>10577000</v>
      </c>
      <c r="G15" s="2">
        <v>15703000</v>
      </c>
      <c r="H15" s="2">
        <v>16431000</v>
      </c>
      <c r="I15" s="2">
        <v>17547000</v>
      </c>
      <c r="J15" s="2">
        <v>20973000</v>
      </c>
      <c r="K15" s="2">
        <v>22052000</v>
      </c>
      <c r="L15" s="2">
        <v>23646000</v>
      </c>
      <c r="M15" s="2">
        <v>24577000</v>
      </c>
      <c r="N15" s="2">
        <v>24714000</v>
      </c>
      <c r="O15" s="2">
        <v>25033000</v>
      </c>
      <c r="P15" s="2">
        <v>25715000</v>
      </c>
      <c r="Q15" s="2">
        <v>27437000</v>
      </c>
      <c r="R15" s="2">
        <v>25721000</v>
      </c>
      <c r="S15" s="2">
        <v>26757000</v>
      </c>
      <c r="T15" s="2">
        <v>25948000</v>
      </c>
      <c r="U15" s="2">
        <v>25832000</v>
      </c>
      <c r="V15" s="2">
        <v>26101000</v>
      </c>
      <c r="W15" s="2">
        <v>4333000</v>
      </c>
      <c r="X15" s="2">
        <v>399000</v>
      </c>
      <c r="Y15" s="1">
        <v>19016000</v>
      </c>
      <c r="Z15" s="1" t="s">
        <v>59</v>
      </c>
      <c r="AA15" s="1" t="s">
        <v>59</v>
      </c>
    </row>
    <row r="16" spans="1:27" x14ac:dyDescent="0.45">
      <c r="A16" s="2" t="s">
        <v>101</v>
      </c>
      <c r="B16" s="2" t="s">
        <v>89</v>
      </c>
      <c r="C16" s="2">
        <v>1683000</v>
      </c>
      <c r="D16" s="2">
        <v>2693000</v>
      </c>
      <c r="E16" s="2">
        <v>3678000</v>
      </c>
      <c r="F16" s="2">
        <v>3237000</v>
      </c>
      <c r="G16" s="2">
        <v>4291000</v>
      </c>
      <c r="H16" s="2">
        <v>4365000</v>
      </c>
      <c r="I16" s="2">
        <v>4707000</v>
      </c>
      <c r="J16" s="2">
        <v>5311000</v>
      </c>
      <c r="K16" s="2">
        <v>4117000</v>
      </c>
      <c r="L16" s="2">
        <v>3774000</v>
      </c>
      <c r="M16" s="2">
        <v>4097000</v>
      </c>
      <c r="N16" s="2">
        <v>5685000</v>
      </c>
      <c r="O16" s="2">
        <v>6163000</v>
      </c>
      <c r="P16" s="2">
        <v>6841000</v>
      </c>
      <c r="Q16" s="2">
        <v>6333000</v>
      </c>
      <c r="R16" s="2">
        <v>6430000</v>
      </c>
      <c r="S16" s="2">
        <v>6509000</v>
      </c>
      <c r="T16" s="2">
        <v>7701000</v>
      </c>
      <c r="U16" s="2">
        <v>8789000</v>
      </c>
      <c r="V16" s="2">
        <v>8515000</v>
      </c>
      <c r="W16" s="2">
        <v>2035000</v>
      </c>
      <c r="X16" s="2">
        <v>2000314</v>
      </c>
      <c r="Y16" s="1">
        <v>6715459</v>
      </c>
      <c r="Z16" s="1">
        <v>9871166</v>
      </c>
      <c r="AA16" s="1">
        <v>10381566</v>
      </c>
    </row>
    <row r="17" spans="1:27" x14ac:dyDescent="0.45">
      <c r="A17" s="2" t="s">
        <v>101</v>
      </c>
      <c r="B17" s="2" t="s">
        <v>42</v>
      </c>
      <c r="C17" s="2">
        <v>866000</v>
      </c>
      <c r="D17" s="2">
        <v>901000</v>
      </c>
      <c r="E17" s="2">
        <v>988000</v>
      </c>
      <c r="F17" s="2">
        <v>1166000</v>
      </c>
      <c r="G17" s="2">
        <v>1234000</v>
      </c>
      <c r="H17" s="2">
        <v>1443000</v>
      </c>
      <c r="I17" s="2">
        <v>1638000</v>
      </c>
      <c r="J17" s="2">
        <v>1743000</v>
      </c>
      <c r="K17" s="2">
        <v>1772000</v>
      </c>
      <c r="L17" s="2">
        <v>1912000</v>
      </c>
      <c r="M17" s="2">
        <v>2070000</v>
      </c>
      <c r="N17" s="2">
        <v>2395000</v>
      </c>
      <c r="O17" s="2">
        <v>2634000</v>
      </c>
      <c r="P17" s="2">
        <v>2733000</v>
      </c>
      <c r="Q17" s="2">
        <v>2301000</v>
      </c>
      <c r="R17" s="2">
        <v>1710000</v>
      </c>
      <c r="S17" s="2">
        <v>2039000</v>
      </c>
      <c r="T17" s="2">
        <v>2451000</v>
      </c>
      <c r="U17" s="2">
        <v>2657000</v>
      </c>
      <c r="V17" s="2">
        <v>2371000</v>
      </c>
      <c r="W17" s="2">
        <v>591000</v>
      </c>
      <c r="X17" s="2">
        <v>125000</v>
      </c>
      <c r="Y17" s="1">
        <v>1398000</v>
      </c>
      <c r="Z17" s="1" t="s">
        <v>59</v>
      </c>
      <c r="AA17" s="1" t="s">
        <v>59</v>
      </c>
    </row>
    <row r="18" spans="1:27" x14ac:dyDescent="0.45">
      <c r="A18" t="s">
        <v>156</v>
      </c>
      <c r="B18" t="s">
        <v>21</v>
      </c>
      <c r="C18">
        <v>10.863495823998553</v>
      </c>
      <c r="D18">
        <v>10.85193368327703</v>
      </c>
      <c r="E18">
        <v>10.873369184349741</v>
      </c>
      <c r="F18">
        <v>10.863896993547248</v>
      </c>
      <c r="G18">
        <v>11.001937065102261</v>
      </c>
      <c r="H18">
        <v>11.00902100377302</v>
      </c>
      <c r="I18">
        <v>11.077150400921346</v>
      </c>
      <c r="J18">
        <v>11.02553985018389</v>
      </c>
      <c r="K18">
        <v>11.022126637093145</v>
      </c>
      <c r="L18">
        <v>11.01504570956183</v>
      </c>
      <c r="M18">
        <v>11.189046833368163</v>
      </c>
      <c r="N18">
        <v>11.309687575659227</v>
      </c>
      <c r="O18">
        <v>11.297523811356976</v>
      </c>
      <c r="P18">
        <v>11.244874961037018</v>
      </c>
      <c r="Q18">
        <v>11.181027124237064</v>
      </c>
      <c r="R18">
        <v>11.141647896040569</v>
      </c>
      <c r="S18">
        <v>11.116831585941686</v>
      </c>
      <c r="T18">
        <v>11.074383668839978</v>
      </c>
      <c r="U18">
        <v>11.073035313819458</v>
      </c>
      <c r="V18">
        <v>11.057698075063927</v>
      </c>
      <c r="W18">
        <v>10.964217680948199</v>
      </c>
      <c r="X18">
        <v>11.089630536164437</v>
      </c>
      <c r="Y18">
        <v>11.071558046533415</v>
      </c>
      <c r="Z18">
        <v>11.087328322014528</v>
      </c>
      <c r="AA18">
        <v>11.03742475730286</v>
      </c>
    </row>
    <row r="19" spans="1:27" x14ac:dyDescent="0.45">
      <c r="A19" t="s">
        <v>156</v>
      </c>
      <c r="B19" t="s">
        <v>94</v>
      </c>
      <c r="C19">
        <v>10.010000954808191</v>
      </c>
      <c r="D19">
        <v>9.9614305721602108</v>
      </c>
      <c r="E19">
        <v>9.9047583447289576</v>
      </c>
      <c r="F19">
        <v>9.9410693642318826</v>
      </c>
      <c r="G19">
        <v>9.9779405896190916</v>
      </c>
      <c r="H19">
        <v>9.9914156212534451</v>
      </c>
      <c r="I19">
        <v>9.9812045845637289</v>
      </c>
      <c r="J19">
        <v>9.9616051569342385</v>
      </c>
      <c r="K19">
        <v>9.9818291482983543</v>
      </c>
      <c r="L19">
        <v>9.9319557284421638</v>
      </c>
      <c r="M19">
        <v>9.9910469739057408</v>
      </c>
      <c r="N19">
        <v>10.05683323425291</v>
      </c>
      <c r="O19">
        <v>10.070823882583976</v>
      </c>
      <c r="P19">
        <v>10.045739845623244</v>
      </c>
      <c r="Q19">
        <v>10.060693443477049</v>
      </c>
      <c r="R19">
        <v>10.054325105243391</v>
      </c>
      <c r="S19">
        <v>10.033771364832358</v>
      </c>
      <c r="T19">
        <v>10.04477528672353</v>
      </c>
      <c r="U19">
        <v>10.102072754303496</v>
      </c>
      <c r="V19">
        <v>10.122850757049271</v>
      </c>
      <c r="W19">
        <v>10.03572876041035</v>
      </c>
      <c r="X19">
        <v>10.123533178025278</v>
      </c>
      <c r="Y19">
        <v>10.19267790918269</v>
      </c>
      <c r="Z19">
        <v>10.151707009015078</v>
      </c>
      <c r="AA19">
        <v>10.125163315732578</v>
      </c>
    </row>
    <row r="20" spans="1:27" x14ac:dyDescent="0.45">
      <c r="A20" t="s">
        <v>156</v>
      </c>
      <c r="B20" t="s">
        <v>136</v>
      </c>
      <c r="C20">
        <v>10.142818159915752</v>
      </c>
      <c r="D20">
        <v>10.130873570817933</v>
      </c>
      <c r="E20">
        <v>10.091998896402309</v>
      </c>
      <c r="F20">
        <v>10.079859795454523</v>
      </c>
      <c r="G20">
        <v>10.072728602374182</v>
      </c>
      <c r="H20">
        <v>10.062185183664795</v>
      </c>
      <c r="I20">
        <v>10.047372208013684</v>
      </c>
      <c r="J20">
        <v>10.048128391361667</v>
      </c>
      <c r="K20">
        <v>10.048765333102779</v>
      </c>
      <c r="L20">
        <v>10.008160005466593</v>
      </c>
      <c r="M20">
        <v>10.008931377471759</v>
      </c>
      <c r="N20">
        <v>10.05569541516558</v>
      </c>
      <c r="O20">
        <v>10.081419507639573</v>
      </c>
      <c r="P20">
        <v>10.097063370284674</v>
      </c>
      <c r="Q20">
        <v>10.091439028654932</v>
      </c>
      <c r="R20">
        <v>10.074666220388981</v>
      </c>
      <c r="S20">
        <v>10.073874808551126</v>
      </c>
      <c r="T20">
        <v>10.069293759891266</v>
      </c>
      <c r="U20">
        <v>10.088297006286169</v>
      </c>
      <c r="V20">
        <v>10.121564852283482</v>
      </c>
      <c r="W20">
        <v>10.068448064665146</v>
      </c>
      <c r="X20">
        <v>10.089418619716882</v>
      </c>
      <c r="Y20">
        <v>10.135963523511741</v>
      </c>
      <c r="Z20">
        <v>10.140242947499637</v>
      </c>
      <c r="AA20">
        <v>10.158612230388444</v>
      </c>
    </row>
    <row r="21" spans="1:27" x14ac:dyDescent="0.45">
      <c r="A21" t="s">
        <v>156</v>
      </c>
      <c r="B21" t="s">
        <v>64</v>
      </c>
      <c r="C21">
        <v>10.352713630763853</v>
      </c>
      <c r="D21">
        <v>10.327886558495793</v>
      </c>
      <c r="E21">
        <v>10.332090120116751</v>
      </c>
      <c r="F21">
        <v>10.467938306698548</v>
      </c>
      <c r="G21">
        <v>10.543195468891083</v>
      </c>
      <c r="H21">
        <v>10.607852952059538</v>
      </c>
      <c r="I21">
        <v>10.624686816526902</v>
      </c>
      <c r="J21">
        <v>10.624100798407747</v>
      </c>
      <c r="K21">
        <v>10.592940741491686</v>
      </c>
      <c r="L21">
        <v>10.466642367694973</v>
      </c>
      <c r="M21">
        <v>10.391100786536292</v>
      </c>
      <c r="N21">
        <v>10.420653422550329</v>
      </c>
      <c r="O21">
        <v>10.421636226156153</v>
      </c>
      <c r="P21">
        <v>10.383168579378948</v>
      </c>
      <c r="Q21">
        <v>10.344099501261091</v>
      </c>
      <c r="R21">
        <v>10.305018687695521</v>
      </c>
      <c r="S21">
        <v>10.290600031314792</v>
      </c>
      <c r="T21">
        <v>10.205382049321752</v>
      </c>
      <c r="U21">
        <v>10.192644255913329</v>
      </c>
      <c r="V21">
        <v>10.187922852703498</v>
      </c>
      <c r="W21">
        <v>10.14806134307479</v>
      </c>
      <c r="X21">
        <v>10.173639175351129</v>
      </c>
      <c r="Y21">
        <v>10.187908017901464</v>
      </c>
      <c r="Z21">
        <v>10.115214047212339</v>
      </c>
      <c r="AA21">
        <v>10.080286659480935</v>
      </c>
    </row>
    <row r="22" spans="1:27" x14ac:dyDescent="0.45">
      <c r="A22" t="s">
        <v>156</v>
      </c>
      <c r="B22" t="s">
        <v>153</v>
      </c>
      <c r="C22">
        <v>9.8975568220539838</v>
      </c>
      <c r="D22">
        <v>9.9304242505388451</v>
      </c>
      <c r="E22">
        <v>9.9109651850831852</v>
      </c>
      <c r="F22">
        <v>9.8774332760207173</v>
      </c>
      <c r="G22">
        <v>9.8799558482378913</v>
      </c>
      <c r="H22">
        <v>9.8847656439377438</v>
      </c>
      <c r="I22">
        <v>9.9082958022347221</v>
      </c>
      <c r="J22">
        <v>9.9351193965961233</v>
      </c>
      <c r="K22">
        <v>9.9991492113077438</v>
      </c>
      <c r="L22">
        <v>10.035357466464355</v>
      </c>
      <c r="M22">
        <v>10.033025686044365</v>
      </c>
      <c r="N22">
        <v>9.9519875766996631</v>
      </c>
      <c r="O22">
        <v>9.8946547352360525</v>
      </c>
      <c r="P22">
        <v>9.8678572687579393</v>
      </c>
      <c r="Q22">
        <v>9.8376790356791215</v>
      </c>
      <c r="R22">
        <v>9.8420539550468629</v>
      </c>
      <c r="S22">
        <v>9.8432387889968496</v>
      </c>
      <c r="T22">
        <v>9.8134504515814616</v>
      </c>
      <c r="U22">
        <v>9.8129979668706842</v>
      </c>
      <c r="V22">
        <v>9.8030917295096245</v>
      </c>
      <c r="W22">
        <v>9.7837962781023631</v>
      </c>
      <c r="X22">
        <v>9.8141829370870575</v>
      </c>
      <c r="Y22">
        <v>9.8412102625688878</v>
      </c>
      <c r="Z22">
        <v>9.7899808640592116</v>
      </c>
      <c r="AA22">
        <v>9.7611916425746958</v>
      </c>
    </row>
    <row r="23" spans="1:27" x14ac:dyDescent="0.45">
      <c r="A23" t="s">
        <v>156</v>
      </c>
      <c r="B23" t="s">
        <v>98</v>
      </c>
      <c r="C23">
        <v>8.7727054494785737</v>
      </c>
      <c r="D23">
        <v>8.7538337203964911</v>
      </c>
      <c r="E23">
        <v>8.7821551122206571</v>
      </c>
      <c r="F23">
        <v>8.8147642801554955</v>
      </c>
      <c r="G23">
        <v>8.8572796858808136</v>
      </c>
      <c r="H23">
        <v>8.8865507891847244</v>
      </c>
      <c r="I23">
        <v>8.9186249353855374</v>
      </c>
      <c r="J23">
        <v>8.9579735673063574</v>
      </c>
      <c r="K23">
        <v>8.9842070875791169</v>
      </c>
      <c r="L23">
        <v>8.9490354908461978</v>
      </c>
      <c r="M23">
        <v>9.0019527525707694</v>
      </c>
      <c r="N23">
        <v>9.036025375384428</v>
      </c>
      <c r="O23">
        <v>9.0722875403027921</v>
      </c>
      <c r="P23">
        <v>9.1010618854134542</v>
      </c>
      <c r="Q23">
        <v>9.1422467988256084</v>
      </c>
      <c r="R23">
        <v>9.1745763760362493</v>
      </c>
      <c r="S23">
        <v>9.2004394796825189</v>
      </c>
      <c r="T23">
        <v>9.2392934491077892</v>
      </c>
      <c r="U23">
        <v>9.2695706125934709</v>
      </c>
      <c r="V23">
        <v>9.2967917450382256</v>
      </c>
      <c r="W23">
        <v>9.2273416069045417</v>
      </c>
      <c r="X23">
        <v>9.248432247470916</v>
      </c>
      <c r="Y23">
        <v>9.3229233485699599</v>
      </c>
      <c r="Z23">
        <v>9.3453425286537577</v>
      </c>
      <c r="AA23">
        <v>9.3829306731069853</v>
      </c>
    </row>
    <row r="24" spans="1:27" x14ac:dyDescent="0.45">
      <c r="A24" t="s">
        <v>156</v>
      </c>
      <c r="B24" t="s">
        <v>89</v>
      </c>
      <c r="C24">
        <v>8.3592122245562397</v>
      </c>
      <c r="D24">
        <v>8.4810536811078698</v>
      </c>
      <c r="E24">
        <v>8.5693489298769574</v>
      </c>
      <c r="F24">
        <v>8.6524986082130368</v>
      </c>
      <c r="G24">
        <v>8.7376602671603614</v>
      </c>
      <c r="H24">
        <v>8.8228249335685476</v>
      </c>
      <c r="I24">
        <v>8.91602258117973</v>
      </c>
      <c r="J24">
        <v>8.99179572921663</v>
      </c>
      <c r="K24">
        <v>9.0139022617502782</v>
      </c>
      <c r="L24">
        <v>9.0141307155018335</v>
      </c>
      <c r="M24">
        <v>9.0716191416795358</v>
      </c>
      <c r="N24">
        <v>9.1294884014144948</v>
      </c>
      <c r="O24">
        <v>9.1624008973656732</v>
      </c>
      <c r="P24">
        <v>9.2063048270377603</v>
      </c>
      <c r="Q24">
        <v>9.2327582093694307</v>
      </c>
      <c r="R24">
        <v>9.2297627922575618</v>
      </c>
      <c r="S24">
        <v>9.2253692025504428</v>
      </c>
      <c r="T24">
        <v>9.2499717570068096</v>
      </c>
      <c r="U24">
        <v>9.275211214279075</v>
      </c>
      <c r="V24">
        <v>9.3047123001090188</v>
      </c>
      <c r="W24">
        <v>9.2653053357825055</v>
      </c>
      <c r="X24">
        <v>9.2940739395030825</v>
      </c>
      <c r="Y24">
        <v>9.3109409186556427</v>
      </c>
      <c r="Z24">
        <v>9.3460414953784614</v>
      </c>
      <c r="AA24">
        <v>9.3820040230829402</v>
      </c>
    </row>
    <row r="25" spans="1:27" x14ac:dyDescent="0.45">
      <c r="A25" t="s">
        <v>156</v>
      </c>
      <c r="B25" t="s">
        <v>42</v>
      </c>
      <c r="C25">
        <v>8.175638840160973</v>
      </c>
      <c r="D25">
        <v>8.1914647289764417</v>
      </c>
      <c r="E25">
        <v>8.2307532313259237</v>
      </c>
      <c r="F25">
        <v>8.2804318780741752</v>
      </c>
      <c r="G25">
        <v>8.3104843592357405</v>
      </c>
      <c r="H25">
        <v>8.3484437208967197</v>
      </c>
      <c r="I25">
        <v>8.3616184413640635</v>
      </c>
      <c r="J25">
        <v>8.3754569296320227</v>
      </c>
      <c r="K25">
        <v>8.3819610115986087</v>
      </c>
      <c r="L25">
        <v>8.3747307302421472</v>
      </c>
      <c r="M25">
        <v>8.4021437278319588</v>
      </c>
      <c r="N25">
        <v>8.4121335863325495</v>
      </c>
      <c r="O25">
        <v>8.4159220339383314</v>
      </c>
      <c r="P25">
        <v>8.4213944691093428</v>
      </c>
      <c r="Q25">
        <v>8.4411976063061172</v>
      </c>
      <c r="R25">
        <v>8.4521337938012682</v>
      </c>
      <c r="S25">
        <v>8.4698355948018893</v>
      </c>
      <c r="T25">
        <v>8.4644042012069001</v>
      </c>
      <c r="U25">
        <v>8.4589290440505831</v>
      </c>
      <c r="V25">
        <v>8.4494846562703838</v>
      </c>
      <c r="W25">
        <v>8.3810722402465139</v>
      </c>
      <c r="X25">
        <v>8.4021743789572625</v>
      </c>
      <c r="Y25">
        <v>8.4216657017346481</v>
      </c>
      <c r="Z25">
        <v>8.4468577312486612</v>
      </c>
      <c r="AA25">
        <v>8.4692057952959079</v>
      </c>
    </row>
    <row r="26" spans="1:27" x14ac:dyDescent="0.45">
      <c r="A26" t="s">
        <v>195</v>
      </c>
      <c r="B26" s="2" t="s">
        <v>21</v>
      </c>
      <c r="C26">
        <f>LN(Data!C90)</f>
        <v>13.376988541368918</v>
      </c>
      <c r="D26">
        <f>LN(Data!D90)</f>
        <v>13.426791941334722</v>
      </c>
      <c r="E26">
        <f>LN(Data!E90)</f>
        <v>13.474715993528322</v>
      </c>
      <c r="F26">
        <f>LN(Data!F90)</f>
        <v>13.520712560599582</v>
      </c>
      <c r="G26">
        <f>LN(Data!G90)</f>
        <v>13.558463730834966</v>
      </c>
      <c r="H26">
        <f>LN(Data!H90)</f>
        <v>13.623633088524063</v>
      </c>
      <c r="I26">
        <f>LN(Data!I90)</f>
        <v>13.787965656462621</v>
      </c>
      <c r="J26">
        <f>LN(Data!J90)</f>
        <v>14.004969085883001</v>
      </c>
      <c r="K26">
        <f>LN(Data!K90)</f>
        <v>14.171041447722519</v>
      </c>
      <c r="L26">
        <f>LN(Data!L90)</f>
        <v>14.291063138265395</v>
      </c>
      <c r="M26">
        <f>LN(Data!M90)</f>
        <v>14.295979237057773</v>
      </c>
      <c r="N26">
        <f>LN(Data!N90)</f>
        <v>14.300871286006027</v>
      </c>
      <c r="O26">
        <f>LN(Data!O90)</f>
        <v>14.359251287027659</v>
      </c>
      <c r="P26">
        <f>LN(Data!P90)</f>
        <v>14.465972551004061</v>
      </c>
      <c r="Q26">
        <f>LN(Data!Q90)</f>
        <v>14.581789698819001</v>
      </c>
      <c r="R26">
        <f>LN(Data!R90)</f>
        <v>14.667607029436331</v>
      </c>
      <c r="S26">
        <f>LN(Data!S90)</f>
        <v>14.722604327132201</v>
      </c>
      <c r="T26">
        <f>LN(Data!T90)</f>
        <v>14.749963356464288</v>
      </c>
      <c r="U26">
        <f>LN(Data!U90)</f>
        <v>14.763584412560483</v>
      </c>
      <c r="V26">
        <f>LN(Data!V90)</f>
        <v>14.785780633563377</v>
      </c>
      <c r="W26">
        <f>LN(Data!W90)</f>
        <v>14.843037788047544</v>
      </c>
      <c r="X26">
        <f>LN(Data!X90)</f>
        <v>14.733763363711958</v>
      </c>
      <c r="Y26">
        <f>LN(Data!Y90)</f>
        <v>14.792833546207667</v>
      </c>
      <c r="Z26">
        <f>LN(Data!Z90)</f>
        <v>14.792343837698654</v>
      </c>
      <c r="AA26">
        <f>LN(Data!AA90)</f>
        <v>14.865570354216782</v>
      </c>
    </row>
    <row r="27" spans="1:27" x14ac:dyDescent="0.45">
      <c r="A27" t="s">
        <v>195</v>
      </c>
      <c r="B27" s="2" t="s">
        <v>94</v>
      </c>
      <c r="C27">
        <f>LN(Data!C91)</f>
        <v>16.599145668582498</v>
      </c>
      <c r="D27">
        <f>LN(Data!D91)</f>
        <v>16.651156059573051</v>
      </c>
      <c r="E27">
        <f>LN(Data!E91)</f>
        <v>16.700920582349703</v>
      </c>
      <c r="F27">
        <f>LN(Data!F91)</f>
        <v>16.748663296979522</v>
      </c>
      <c r="G27">
        <f>LN(Data!G91)</f>
        <v>16.794578753818545</v>
      </c>
      <c r="H27">
        <f>LN(Data!H91)</f>
        <v>16.838852648342375</v>
      </c>
      <c r="I27">
        <f>LN(Data!I91)</f>
        <v>16.881661406207247</v>
      </c>
      <c r="J27">
        <f>LN(Data!J91)</f>
        <v>16.923155917122347</v>
      </c>
      <c r="K27">
        <f>LN(Data!K91)</f>
        <v>16.963443482703507</v>
      </c>
      <c r="L27">
        <f>LN(Data!L91)</f>
        <v>17.002592429300343</v>
      </c>
      <c r="M27">
        <f>LN(Data!M91)</f>
        <v>16.992667611327914</v>
      </c>
      <c r="N27">
        <f>LN(Data!N91)</f>
        <v>17.038054327690542</v>
      </c>
      <c r="O27">
        <f>LN(Data!O91)</f>
        <v>17.080080750441095</v>
      </c>
      <c r="P27">
        <f>LN(Data!P91)</f>
        <v>17.134195662853578</v>
      </c>
      <c r="Q27">
        <f>LN(Data!Q91)</f>
        <v>17.158699976786604</v>
      </c>
      <c r="R27">
        <f>LN(Data!R91)</f>
        <v>17.210568531972225</v>
      </c>
      <c r="S27">
        <f>LN(Data!S91)</f>
        <v>17.248019186022869</v>
      </c>
      <c r="T27">
        <f>LN(Data!T91)</f>
        <v>17.248767011645107</v>
      </c>
      <c r="U27">
        <f>LN(Data!U91)</f>
        <v>17.22322932906668</v>
      </c>
      <c r="V27">
        <f>LN(Data!V91)</f>
        <v>17.218832314875939</v>
      </c>
      <c r="W27">
        <f>LN(Data!W91)</f>
        <v>17.267163700046972</v>
      </c>
      <c r="X27">
        <f>LN(Data!X91)</f>
        <v>17.242518073898243</v>
      </c>
      <c r="Y27">
        <f>LN(Data!Y91)</f>
        <v>17.286707273349194</v>
      </c>
      <c r="Z27">
        <f>LN(Data!Z91)</f>
        <v>17.333089430614809</v>
      </c>
      <c r="AA27">
        <f>LN(Data!AA91)</f>
        <v>17.3794014538834</v>
      </c>
    </row>
    <row r="28" spans="1:27" x14ac:dyDescent="0.45">
      <c r="A28" t="s">
        <v>195</v>
      </c>
      <c r="B28" s="2" t="s">
        <v>136</v>
      </c>
      <c r="C28">
        <f>LN(Data!C92)</f>
        <v>13.365438175193898</v>
      </c>
      <c r="D28">
        <f>LN(Data!D92)</f>
        <v>13.401987068137947</v>
      </c>
      <c r="E28">
        <f>LN(Data!E92)</f>
        <v>13.473798819092581</v>
      </c>
      <c r="F28">
        <f>LN(Data!F92)</f>
        <v>13.546999540860071</v>
      </c>
      <c r="G28">
        <f>LN(Data!G92)</f>
        <v>13.621611439094252</v>
      </c>
      <c r="H28">
        <f>LN(Data!H92)</f>
        <v>13.697652269476468</v>
      </c>
      <c r="I28">
        <f>LN(Data!I92)</f>
        <v>13.775130132604673</v>
      </c>
      <c r="J28">
        <f>LN(Data!J92)</f>
        <v>13.854053156634507</v>
      </c>
      <c r="K28">
        <f>LN(Data!K92)</f>
        <v>13.913993879842272</v>
      </c>
      <c r="L28">
        <f>LN(Data!L92)</f>
        <v>13.979680873173779</v>
      </c>
      <c r="M28">
        <f>LN(Data!M92)</f>
        <v>14.021339472365815</v>
      </c>
      <c r="N28">
        <f>LN(Data!N92)</f>
        <v>13.99367347960937</v>
      </c>
      <c r="O28">
        <f>LN(Data!O92)</f>
        <v>14.005274352478658</v>
      </c>
      <c r="P28">
        <f>LN(Data!P92)</f>
        <v>14.04120365641932</v>
      </c>
      <c r="Q28">
        <f>LN(Data!Q92)</f>
        <v>14.08901408826268</v>
      </c>
      <c r="R28">
        <f>LN(Data!R92)</f>
        <v>14.130556306683907</v>
      </c>
      <c r="S28">
        <f>LN(Data!S92)</f>
        <v>14.168787936709439</v>
      </c>
      <c r="T28">
        <f>LN(Data!T92)</f>
        <v>14.221719389441638</v>
      </c>
      <c r="U28">
        <f>LN(Data!U92)</f>
        <v>14.223034212477819</v>
      </c>
      <c r="V28">
        <f>LN(Data!V92)</f>
        <v>14.210087268705758</v>
      </c>
      <c r="W28">
        <f>LN(Data!W92)</f>
        <v>14.202271155625196</v>
      </c>
      <c r="X28">
        <f>LN(Data!X92)</f>
        <v>14.22388144021861</v>
      </c>
      <c r="Y28">
        <f>LN(Data!Y92)</f>
        <v>14.237303636282364</v>
      </c>
      <c r="Z28">
        <f>LN(Data!Z92)</f>
        <v>14.271072278054465</v>
      </c>
      <c r="AA28">
        <f>LN(Data!AA92)</f>
        <v>14.278407746166065</v>
      </c>
    </row>
    <row r="29" spans="1:27" x14ac:dyDescent="0.45">
      <c r="A29" t="s">
        <v>195</v>
      </c>
      <c r="B29" s="2" t="s">
        <v>64</v>
      </c>
      <c r="C29">
        <f>LN(Data!C93)</f>
        <v>14.485751891217616</v>
      </c>
      <c r="D29">
        <f>LN(Data!D93)</f>
        <v>14.512710016942401</v>
      </c>
      <c r="E29">
        <f>LN(Data!E93)</f>
        <v>14.538203919326891</v>
      </c>
      <c r="F29">
        <f>LN(Data!F93)</f>
        <v>14.562142105757552</v>
      </c>
      <c r="G29">
        <f>LN(Data!G93)</f>
        <v>14.584377268563539</v>
      </c>
      <c r="H29">
        <f>LN(Data!H93)</f>
        <v>14.62055146620037</v>
      </c>
      <c r="I29">
        <f>LN(Data!I93)</f>
        <v>14.676175677128972</v>
      </c>
      <c r="J29">
        <f>LN(Data!J93)</f>
        <v>14.734951123898533</v>
      </c>
      <c r="K29">
        <f>LN(Data!K93)</f>
        <v>14.790606280659491</v>
      </c>
      <c r="L29">
        <f>LN(Data!L93)</f>
        <v>14.843515815948287</v>
      </c>
      <c r="M29">
        <f>LN(Data!M93)</f>
        <v>14.895066420858585</v>
      </c>
      <c r="N29">
        <f>LN(Data!N93)</f>
        <v>14.957442200154103</v>
      </c>
      <c r="O29">
        <f>LN(Data!O93)</f>
        <v>15.020615421269575</v>
      </c>
      <c r="P29">
        <f>LN(Data!P93)</f>
        <v>15.070512161702048</v>
      </c>
      <c r="Q29">
        <f>LN(Data!Q93)</f>
        <v>15.114577882478034</v>
      </c>
      <c r="R29">
        <f>LN(Data!R93)</f>
        <v>15.159568904475215</v>
      </c>
      <c r="S29">
        <f>LN(Data!S93)</f>
        <v>15.202828395153803</v>
      </c>
      <c r="T29">
        <f>LN(Data!T93)</f>
        <v>15.239777738557288</v>
      </c>
      <c r="U29">
        <f>LN(Data!U93)</f>
        <v>15.279579286787961</v>
      </c>
      <c r="V29">
        <f>LN(Data!V93)</f>
        <v>15.306686420032761</v>
      </c>
      <c r="W29">
        <f>LN(Data!W93)</f>
        <v>15.297175778865604</v>
      </c>
      <c r="X29">
        <f>LN(Data!X93)</f>
        <v>15.288180990143045</v>
      </c>
      <c r="Y29">
        <f>LN(Data!Y93)</f>
        <v>15.339312801234103</v>
      </c>
      <c r="Z29">
        <f>LN(Data!Z93)</f>
        <v>15.395194169048125</v>
      </c>
      <c r="AA29">
        <f>LN(Data!AA93)</f>
        <v>15.404187035593147</v>
      </c>
    </row>
    <row r="30" spans="1:27" x14ac:dyDescent="0.45">
      <c r="A30" t="s">
        <v>195</v>
      </c>
      <c r="B30" s="2" t="s">
        <v>153</v>
      </c>
      <c r="C30">
        <f>LN(Data!C94)</f>
        <v>14.640620213540908</v>
      </c>
      <c r="D30">
        <f>LN(Data!D94)</f>
        <v>14.652852017479887</v>
      </c>
      <c r="E30">
        <f>LN(Data!E94)</f>
        <v>14.664438517588927</v>
      </c>
      <c r="F30">
        <f>LN(Data!F94)</f>
        <v>14.675779359368304</v>
      </c>
      <c r="G30">
        <f>LN(Data!G94)</f>
        <v>14.692986030477648</v>
      </c>
      <c r="H30">
        <f>LN(Data!H94)</f>
        <v>14.715591416864351</v>
      </c>
      <c r="I30">
        <f>LN(Data!I94)</f>
        <v>14.737701847259386</v>
      </c>
      <c r="J30">
        <f>LN(Data!J94)</f>
        <v>14.759484158859728</v>
      </c>
      <c r="K30">
        <f>LN(Data!K94)</f>
        <v>14.781173760624926</v>
      </c>
      <c r="L30">
        <f>LN(Data!L94)</f>
        <v>14.803064275997485</v>
      </c>
      <c r="M30">
        <f>LN(Data!M94)</f>
        <v>14.829815446962471</v>
      </c>
      <c r="N30">
        <f>LN(Data!N94)</f>
        <v>14.939388628263327</v>
      </c>
      <c r="O30">
        <f>LN(Data!O94)</f>
        <v>15.08164261771859</v>
      </c>
      <c r="P30">
        <f>LN(Data!P94)</f>
        <v>15.159396510624475</v>
      </c>
      <c r="Q30">
        <f>LN(Data!Q94)</f>
        <v>15.202414483262165</v>
      </c>
      <c r="R30">
        <f>LN(Data!R94)</f>
        <v>15.246992171985228</v>
      </c>
      <c r="S30">
        <f>LN(Data!S94)</f>
        <v>15.29503953730911</v>
      </c>
      <c r="T30">
        <f>LN(Data!T94)</f>
        <v>15.327863837182381</v>
      </c>
      <c r="U30">
        <f>LN(Data!U94)</f>
        <v>15.341105233186255</v>
      </c>
      <c r="V30">
        <f>LN(Data!V94)</f>
        <v>15.339660915863616</v>
      </c>
      <c r="W30">
        <f>LN(Data!W94)</f>
        <v>15.324574832901449</v>
      </c>
      <c r="X30">
        <f>LN(Data!X94)</f>
        <v>15.319682172524136</v>
      </c>
      <c r="Y30">
        <f>LN(Data!Y94)</f>
        <v>15.369483539453531</v>
      </c>
      <c r="Z30">
        <f>LN(Data!Z94)</f>
        <v>15.434754038298644</v>
      </c>
      <c r="AA30">
        <f>LN(Data!AA94)</f>
        <v>15.479727901145155</v>
      </c>
    </row>
    <row r="31" spans="1:27" x14ac:dyDescent="0.45">
      <c r="A31" t="s">
        <v>195</v>
      </c>
      <c r="B31" s="2" t="s">
        <v>98</v>
      </c>
      <c r="C31">
        <f>LN(Data!C95)</f>
        <v>16.949604489605004</v>
      </c>
      <c r="D31">
        <f>LN(Data!D95)</f>
        <v>16.973639618556952</v>
      </c>
      <c r="E31">
        <f>LN(Data!E95)</f>
        <v>16.99782517326236</v>
      </c>
      <c r="F31">
        <f>LN(Data!F95)</f>
        <v>17.021487630453276</v>
      </c>
      <c r="G31">
        <f>LN(Data!G95)</f>
        <v>17.044604875746785</v>
      </c>
      <c r="H31">
        <f>LN(Data!H95)</f>
        <v>17.067282174234148</v>
      </c>
      <c r="I31">
        <f>LN(Data!I95)</f>
        <v>17.089552709338921</v>
      </c>
      <c r="J31">
        <f>LN(Data!J95)</f>
        <v>17.111287755521811</v>
      </c>
      <c r="K31">
        <f>LN(Data!K95)</f>
        <v>17.132240923004943</v>
      </c>
      <c r="L31">
        <f>LN(Data!L95)</f>
        <v>17.152161525124374</v>
      </c>
      <c r="M31">
        <f>LN(Data!M95)</f>
        <v>17.17086558638999</v>
      </c>
      <c r="N31">
        <f>LN(Data!N95)</f>
        <v>17.188378387214307</v>
      </c>
      <c r="O31">
        <f>LN(Data!O95)</f>
        <v>17.205405338534526</v>
      </c>
      <c r="P31">
        <f>LN(Data!P95)</f>
        <v>17.222499966739033</v>
      </c>
      <c r="Q31">
        <f>LN(Data!Q95)</f>
        <v>17.239647374021196</v>
      </c>
      <c r="R31">
        <f>LN(Data!R95)</f>
        <v>17.256979318585756</v>
      </c>
      <c r="S31">
        <f>LN(Data!S95)</f>
        <v>17.27465242406155</v>
      </c>
      <c r="T31">
        <f>LN(Data!T95)</f>
        <v>17.292299030463333</v>
      </c>
      <c r="U31">
        <f>LN(Data!U95)</f>
        <v>17.309316503654056</v>
      </c>
      <c r="V31">
        <f>LN(Data!V95)</f>
        <v>17.325281168988454</v>
      </c>
      <c r="W31">
        <f>LN(Data!W95)</f>
        <v>17.338617501302846</v>
      </c>
      <c r="X31">
        <f>LN(Data!X95)</f>
        <v>17.350142631742276</v>
      </c>
      <c r="Y31">
        <f>LN(Data!Y95)</f>
        <v>17.362120351755113</v>
      </c>
      <c r="Z31">
        <f>LN(Data!Z95)</f>
        <v>17.374460638672065</v>
      </c>
      <c r="AA31">
        <f>LN(Data!AA95)</f>
        <v>17.38666652777361</v>
      </c>
    </row>
    <row r="32" spans="1:27" x14ac:dyDescent="0.45">
      <c r="A32" t="s">
        <v>195</v>
      </c>
      <c r="B32" s="2" t="s">
        <v>89</v>
      </c>
      <c r="C32">
        <f>LN(Data!C96)</f>
        <v>16.556421740647952</v>
      </c>
      <c r="D32">
        <f>LN(Data!D96)</f>
        <v>16.561212935015906</v>
      </c>
      <c r="E32">
        <f>LN(Data!E96)</f>
        <v>16.566408029330592</v>
      </c>
      <c r="F32">
        <f>LN(Data!F96)</f>
        <v>16.572184560192003</v>
      </c>
      <c r="G32">
        <f>LN(Data!G96)</f>
        <v>16.578690089782988</v>
      </c>
      <c r="H32">
        <f>LN(Data!H96)</f>
        <v>16.586104604660846</v>
      </c>
      <c r="I32">
        <f>LN(Data!I96)</f>
        <v>16.594560610776163</v>
      </c>
      <c r="J32">
        <f>LN(Data!J96)</f>
        <v>16.604047306690035</v>
      </c>
      <c r="K32">
        <f>LN(Data!K96)</f>
        <v>16.614407964295928</v>
      </c>
      <c r="L32">
        <f>LN(Data!L96)</f>
        <v>16.626108081404002</v>
      </c>
      <c r="M32">
        <f>LN(Data!M96)</f>
        <v>16.639078118905598</v>
      </c>
      <c r="N32">
        <f>LN(Data!N96)</f>
        <v>16.652598855270739</v>
      </c>
      <c r="O32">
        <f>LN(Data!O96)</f>
        <v>16.6665699451734</v>
      </c>
      <c r="P32">
        <f>LN(Data!P96)</f>
        <v>16.680934923594261</v>
      </c>
      <c r="Q32">
        <f>LN(Data!Q96)</f>
        <v>16.695623484648149</v>
      </c>
      <c r="R32">
        <f>LN(Data!R96)</f>
        <v>16.710547472630559</v>
      </c>
      <c r="S32">
        <f>LN(Data!S96)</f>
        <v>16.725881002367128</v>
      </c>
      <c r="T32">
        <f>LN(Data!T96)</f>
        <v>16.741460237568315</v>
      </c>
      <c r="U32">
        <f>LN(Data!U96)</f>
        <v>16.756402569862583</v>
      </c>
      <c r="V32">
        <f>LN(Data!V96)</f>
        <v>16.770918369458208</v>
      </c>
      <c r="W32">
        <f>LN(Data!W96)</f>
        <v>16.785007525838584</v>
      </c>
      <c r="X32">
        <f>LN(Data!X96)</f>
        <v>16.798340098110703</v>
      </c>
      <c r="Y32">
        <f>LN(Data!Y96)</f>
        <v>16.812971786014678</v>
      </c>
      <c r="Z32">
        <f>LN(Data!Z96)</f>
        <v>16.827613301184165</v>
      </c>
      <c r="AA32">
        <f>LN(Data!AA96)</f>
        <v>16.840440937648825</v>
      </c>
    </row>
    <row r="33" spans="1:27" x14ac:dyDescent="0.45">
      <c r="A33" t="s">
        <v>195</v>
      </c>
      <c r="B33" s="2" t="s">
        <v>42</v>
      </c>
      <c r="C33">
        <f>LN(Data!C97)</f>
        <v>17.246392720987288</v>
      </c>
      <c r="D33">
        <f>LN(Data!D97)</f>
        <v>17.260125634400065</v>
      </c>
      <c r="E33">
        <f>LN(Data!E97)</f>
        <v>17.273429582169754</v>
      </c>
      <c r="F33">
        <f>LN(Data!F97)</f>
        <v>17.286725734588718</v>
      </c>
      <c r="G33">
        <f>LN(Data!G97)</f>
        <v>17.300690138841695</v>
      </c>
      <c r="H33">
        <f>LN(Data!H97)</f>
        <v>17.315323227296997</v>
      </c>
      <c r="I33">
        <f>LN(Data!I97)</f>
        <v>17.330735963672414</v>
      </c>
      <c r="J33">
        <f>LN(Data!J97)</f>
        <v>17.347426680451761</v>
      </c>
      <c r="K33">
        <f>LN(Data!K97)</f>
        <v>17.365615211068654</v>
      </c>
      <c r="L33">
        <f>LN(Data!L97)</f>
        <v>17.384774063287377</v>
      </c>
      <c r="M33">
        <f>LN(Data!M97)</f>
        <v>17.404244651605342</v>
      </c>
      <c r="N33">
        <f>LN(Data!N97)</f>
        <v>17.423813595340658</v>
      </c>
      <c r="O33">
        <f>LN(Data!O97)</f>
        <v>17.443741674355557</v>
      </c>
      <c r="P33">
        <f>LN(Data!P97)</f>
        <v>17.463936985939082</v>
      </c>
      <c r="Q33">
        <f>LN(Data!Q97)</f>
        <v>17.484315638362318</v>
      </c>
      <c r="R33">
        <f>LN(Data!R97)</f>
        <v>17.504878117935164</v>
      </c>
      <c r="S33">
        <f>LN(Data!S97)</f>
        <v>17.525435029053327</v>
      </c>
      <c r="T33">
        <f>LN(Data!T97)</f>
        <v>17.54575503513178</v>
      </c>
      <c r="U33">
        <f>LN(Data!U97)</f>
        <v>17.565133097465793</v>
      </c>
      <c r="V33">
        <f>LN(Data!V97)</f>
        <v>17.583537226609728</v>
      </c>
      <c r="W33">
        <f>LN(Data!W97)</f>
        <v>17.600656348255669</v>
      </c>
      <c r="X33">
        <f>LN(Data!X97)</f>
        <v>17.61684999427905</v>
      </c>
      <c r="Y33">
        <f>LN(Data!Y97)</f>
        <v>17.632725815348117</v>
      </c>
      <c r="Z33">
        <f>LN(Data!Z97)</f>
        <v>17.647715575467508</v>
      </c>
      <c r="AA33">
        <f>LN(Data!AA97)</f>
        <v>17.661699440658779</v>
      </c>
    </row>
    <row r="34" spans="1:27" x14ac:dyDescent="0.45">
      <c r="A34" t="s">
        <v>157</v>
      </c>
      <c r="B34" s="2" t="s">
        <v>21</v>
      </c>
      <c r="C34">
        <v>55.8550203</v>
      </c>
      <c r="D34" s="1" t="s">
        <v>59</v>
      </c>
      <c r="E34">
        <v>56.722729099999995</v>
      </c>
      <c r="F34">
        <v>56.628373099999997</v>
      </c>
      <c r="G34">
        <v>56.039674299999994</v>
      </c>
      <c r="H34">
        <v>55.401509900000001</v>
      </c>
      <c r="I34">
        <v>58.981153999999997</v>
      </c>
      <c r="J34">
        <v>63.830438099999995</v>
      </c>
      <c r="K34">
        <v>65.251136799999998</v>
      </c>
      <c r="L34">
        <v>71.298192099999994</v>
      </c>
      <c r="M34">
        <v>70.092427499999999</v>
      </c>
      <c r="N34">
        <v>70.94085179999999</v>
      </c>
      <c r="O34">
        <v>70.2942915</v>
      </c>
      <c r="P34">
        <v>73.500993399999999</v>
      </c>
      <c r="Q34">
        <v>70.454238000000004</v>
      </c>
      <c r="R34">
        <v>71.44694659999999</v>
      </c>
      <c r="S34">
        <v>71.353232199999994</v>
      </c>
      <c r="T34">
        <v>70.2034412</v>
      </c>
      <c r="U34">
        <v>67.016152199999993</v>
      </c>
      <c r="V34">
        <v>69.663893000000002</v>
      </c>
      <c r="W34">
        <v>70.089856999999995</v>
      </c>
      <c r="X34">
        <v>73.26882599999999</v>
      </c>
      <c r="Y34">
        <v>74.461246099999997</v>
      </c>
      <c r="Z34">
        <v>73.63159499999999</v>
      </c>
      <c r="AA34">
        <v>73.395251000000002</v>
      </c>
    </row>
    <row r="35" spans="1:27" x14ac:dyDescent="0.45">
      <c r="A35" t="s">
        <v>157</v>
      </c>
      <c r="B35" s="2" t="s">
        <v>94</v>
      </c>
      <c r="C35">
        <v>45.396200499999999</v>
      </c>
      <c r="D35" s="1" t="s">
        <v>59</v>
      </c>
      <c r="E35">
        <v>40.632880299999997</v>
      </c>
      <c r="F35">
        <v>40.5506399</v>
      </c>
      <c r="G35">
        <v>41.110526499999999</v>
      </c>
      <c r="H35">
        <v>42.280383799999996</v>
      </c>
      <c r="I35">
        <v>47.579203999999997</v>
      </c>
      <c r="J35">
        <v>48.6124747</v>
      </c>
      <c r="K35">
        <v>49.9245436</v>
      </c>
      <c r="L35">
        <v>50.404933399999997</v>
      </c>
      <c r="M35">
        <v>53.073875999999998</v>
      </c>
      <c r="N35">
        <v>51.511893099999995</v>
      </c>
      <c r="O35">
        <v>51.204444299999999</v>
      </c>
      <c r="P35">
        <v>49.860679699999999</v>
      </c>
      <c r="Q35">
        <v>52.8043993</v>
      </c>
      <c r="R35">
        <v>52.997554299999997</v>
      </c>
      <c r="S35">
        <v>56.821335499999996</v>
      </c>
      <c r="T35">
        <v>54.780965599999995</v>
      </c>
      <c r="U35">
        <v>56.503083599999997</v>
      </c>
      <c r="V35">
        <v>56.433353499999996</v>
      </c>
      <c r="W35">
        <v>53.438927700000001</v>
      </c>
      <c r="X35">
        <v>58.893998099999997</v>
      </c>
      <c r="Y35">
        <v>61.341099899999996</v>
      </c>
      <c r="Z35">
        <v>65.454037099999994</v>
      </c>
      <c r="AA35">
        <v>66.5710105</v>
      </c>
    </row>
    <row r="36" spans="1:27" x14ac:dyDescent="0.45">
      <c r="A36" t="s">
        <v>157</v>
      </c>
      <c r="B36" s="2" t="s">
        <v>136</v>
      </c>
      <c r="C36">
        <v>60.476688799999998</v>
      </c>
      <c r="D36" s="1" t="s">
        <v>59</v>
      </c>
      <c r="E36">
        <v>58.7686542</v>
      </c>
      <c r="F36">
        <v>58.686413699999996</v>
      </c>
      <c r="G36">
        <v>58.676013099999999</v>
      </c>
      <c r="H36">
        <v>56.582485200000001</v>
      </c>
      <c r="I36">
        <v>56.743355299999997</v>
      </c>
      <c r="J36">
        <v>58.116667</v>
      </c>
      <c r="K36">
        <v>57.178123599999999</v>
      </c>
      <c r="L36">
        <v>58.505868199999995</v>
      </c>
      <c r="M36">
        <v>59.108420899999999</v>
      </c>
      <c r="N36">
        <v>59.766212099999997</v>
      </c>
      <c r="O36">
        <v>57.863832500000001</v>
      </c>
      <c r="P36">
        <v>58.319207599999999</v>
      </c>
      <c r="Q36">
        <v>59.617745299999996</v>
      </c>
      <c r="R36">
        <v>60.049649499999994</v>
      </c>
      <c r="S36">
        <v>59.558561599999997</v>
      </c>
      <c r="T36">
        <v>59.560558499999999</v>
      </c>
      <c r="U36">
        <v>59.471351299999995</v>
      </c>
      <c r="V36">
        <v>59.821936699999995</v>
      </c>
      <c r="W36">
        <v>59.518462199999995</v>
      </c>
      <c r="X36">
        <v>65.307343700000004</v>
      </c>
      <c r="Y36">
        <v>65.5298844</v>
      </c>
      <c r="Z36">
        <v>65.583625699999999</v>
      </c>
      <c r="AA36">
        <v>63.011800099999995</v>
      </c>
    </row>
    <row r="37" spans="1:27" x14ac:dyDescent="0.45">
      <c r="A37" t="s">
        <v>157</v>
      </c>
      <c r="B37" s="2" t="s">
        <v>64</v>
      </c>
      <c r="C37">
        <v>45.396200499999999</v>
      </c>
      <c r="D37" s="1" t="s">
        <v>59</v>
      </c>
      <c r="E37">
        <v>50.714215799999998</v>
      </c>
      <c r="F37">
        <v>54.4104326</v>
      </c>
      <c r="G37">
        <v>53.821733799999997</v>
      </c>
      <c r="H37">
        <v>53.105756399999997</v>
      </c>
      <c r="I37">
        <v>50.6809704</v>
      </c>
      <c r="J37">
        <v>49.769253899999995</v>
      </c>
      <c r="K37">
        <v>49.414653299999998</v>
      </c>
      <c r="L37">
        <v>53.407543099999998</v>
      </c>
      <c r="M37">
        <v>53.848200999999996</v>
      </c>
      <c r="N37">
        <v>51.990886799999998</v>
      </c>
      <c r="O37">
        <v>51.888885399999999</v>
      </c>
      <c r="P37">
        <v>51.661460399999996</v>
      </c>
      <c r="Q37">
        <v>54.080240099999997</v>
      </c>
      <c r="R37">
        <v>55.963741499999998</v>
      </c>
      <c r="S37">
        <v>51.285702799999996</v>
      </c>
      <c r="T37">
        <v>51.198371899999998</v>
      </c>
      <c r="U37">
        <v>53.832278299999999</v>
      </c>
      <c r="V37">
        <v>49.1573876</v>
      </c>
      <c r="W37">
        <v>49.159637199999999</v>
      </c>
      <c r="X37">
        <v>51.917211500000001</v>
      </c>
      <c r="Y37">
        <v>57.827400300000001</v>
      </c>
      <c r="Z37">
        <v>57.351037299999994</v>
      </c>
      <c r="AA37">
        <v>57.716100699999998</v>
      </c>
    </row>
    <row r="38" spans="1:27" x14ac:dyDescent="0.45">
      <c r="A38" t="s">
        <v>157</v>
      </c>
      <c r="B38" s="2" t="s">
        <v>153</v>
      </c>
      <c r="C38">
        <v>51.233349699999998</v>
      </c>
      <c r="D38" s="1" t="s">
        <v>59</v>
      </c>
      <c r="E38">
        <v>53.394185099999994</v>
      </c>
      <c r="F38">
        <v>57.090401899999996</v>
      </c>
      <c r="G38">
        <v>54.970159799999998</v>
      </c>
      <c r="H38">
        <v>57.039862999999997</v>
      </c>
      <c r="I38">
        <v>54.568026400000001</v>
      </c>
      <c r="J38">
        <v>53.667424099999998</v>
      </c>
      <c r="K38">
        <v>56.081043399999999</v>
      </c>
      <c r="L38">
        <v>56.480806599999994</v>
      </c>
      <c r="M38">
        <v>57.548691599999998</v>
      </c>
      <c r="N38">
        <v>52.913114699999994</v>
      </c>
      <c r="O38">
        <v>52.3337316</v>
      </c>
      <c r="P38">
        <v>51.050923999999995</v>
      </c>
      <c r="Q38">
        <v>54.038394599999997</v>
      </c>
      <c r="R38">
        <v>52.906643799999998</v>
      </c>
      <c r="S38">
        <v>54.478268899999996</v>
      </c>
      <c r="T38">
        <v>53.495309499999998</v>
      </c>
      <c r="U38">
        <v>53.506577299999996</v>
      </c>
      <c r="V38">
        <v>55.3079939</v>
      </c>
      <c r="W38">
        <v>53.320144199999994</v>
      </c>
      <c r="X38">
        <v>53.338759899999999</v>
      </c>
      <c r="Y38">
        <v>60.0293791</v>
      </c>
      <c r="Z38">
        <v>60.5179762</v>
      </c>
      <c r="AA38">
        <v>62.3751465</v>
      </c>
    </row>
    <row r="39" spans="1:27" x14ac:dyDescent="0.45">
      <c r="A39" t="s">
        <v>157</v>
      </c>
      <c r="B39" s="2" t="s">
        <v>98</v>
      </c>
      <c r="C39">
        <v>68.347379199999992</v>
      </c>
      <c r="D39" s="1" t="s">
        <v>59</v>
      </c>
      <c r="E39">
        <v>69.223507299999994</v>
      </c>
      <c r="F39">
        <v>69.525076299999995</v>
      </c>
      <c r="G39">
        <v>67.704902199999992</v>
      </c>
      <c r="H39">
        <v>66.483255799999995</v>
      </c>
      <c r="I39">
        <v>67.39573639999999</v>
      </c>
      <c r="J39">
        <v>68.694246899999996</v>
      </c>
      <c r="K39">
        <v>66.527500599999996</v>
      </c>
      <c r="L39">
        <v>65.070112999999992</v>
      </c>
      <c r="M39">
        <v>70.019518300000001</v>
      </c>
      <c r="N39">
        <v>68.871028100000004</v>
      </c>
      <c r="O39">
        <v>68.378291300000001</v>
      </c>
      <c r="P39">
        <v>68.276898599999996</v>
      </c>
      <c r="Q39">
        <v>69.214150899999993</v>
      </c>
      <c r="R39">
        <v>67.605922399999997</v>
      </c>
      <c r="S39">
        <v>66.453879700000002</v>
      </c>
      <c r="T39">
        <v>66.138839899999994</v>
      </c>
      <c r="U39">
        <v>68.047356100000002</v>
      </c>
      <c r="V39">
        <v>67.231523899999999</v>
      </c>
      <c r="W39">
        <v>68.208605300000002</v>
      </c>
      <c r="X39">
        <v>66.966499900000002</v>
      </c>
      <c r="Y39">
        <v>66.618172000000001</v>
      </c>
      <c r="Z39">
        <v>65.874412899999996</v>
      </c>
      <c r="AA39">
        <v>69.127333300000004</v>
      </c>
    </row>
    <row r="40" spans="1:27" x14ac:dyDescent="0.45">
      <c r="A40" t="s">
        <v>157</v>
      </c>
      <c r="B40" s="2" t="s">
        <v>89</v>
      </c>
      <c r="C40">
        <v>30.029437899999998</v>
      </c>
      <c r="D40" s="1" t="s">
        <v>59</v>
      </c>
      <c r="E40">
        <v>29.375304099999997</v>
      </c>
      <c r="F40">
        <v>29.293592499999999</v>
      </c>
      <c r="G40">
        <v>33.3414778</v>
      </c>
      <c r="H40">
        <v>32.925690699999997</v>
      </c>
      <c r="I40">
        <v>33.505060299999997</v>
      </c>
      <c r="J40">
        <v>33.3247851</v>
      </c>
      <c r="K40">
        <v>35.115750399999996</v>
      </c>
      <c r="L40">
        <v>36.545523699999997</v>
      </c>
      <c r="M40">
        <v>35.913497800000002</v>
      </c>
      <c r="N40">
        <v>36.761605099999997</v>
      </c>
      <c r="O40">
        <v>39.285773299999995</v>
      </c>
      <c r="P40">
        <v>39.877046499999999</v>
      </c>
      <c r="Q40">
        <v>51.211409099999997</v>
      </c>
      <c r="R40">
        <v>51.118486099999998</v>
      </c>
      <c r="S40">
        <v>49.250094699999998</v>
      </c>
      <c r="T40">
        <v>51.579173300000001</v>
      </c>
      <c r="U40">
        <v>49.325681400000001</v>
      </c>
      <c r="V40">
        <v>52.489606500000001</v>
      </c>
      <c r="W40">
        <v>52.3568797</v>
      </c>
      <c r="X40">
        <v>51.686912599999999</v>
      </c>
      <c r="Y40">
        <v>54.458117099999996</v>
      </c>
      <c r="Z40">
        <v>54.296407099999996</v>
      </c>
      <c r="AA40">
        <v>54.194162599999999</v>
      </c>
    </row>
    <row r="41" spans="1:27" x14ac:dyDescent="0.45">
      <c r="A41" t="s">
        <v>157</v>
      </c>
      <c r="B41" s="2" t="s">
        <v>42</v>
      </c>
      <c r="C41">
        <v>30.3157122</v>
      </c>
      <c r="D41" s="1" t="s">
        <v>59</v>
      </c>
      <c r="E41">
        <v>37.372485599999997</v>
      </c>
      <c r="F41">
        <v>34.585084299999998</v>
      </c>
      <c r="G41">
        <v>38.103320199999999</v>
      </c>
      <c r="H41">
        <v>38.026452200000001</v>
      </c>
      <c r="I41">
        <v>37.049751799999996</v>
      </c>
      <c r="J41">
        <v>36.724099500000001</v>
      </c>
      <c r="K41">
        <v>37.255953699999999</v>
      </c>
      <c r="L41">
        <v>37.761122999999998</v>
      </c>
      <c r="M41">
        <v>39.620659599999996</v>
      </c>
      <c r="N41">
        <v>37.294155400000001</v>
      </c>
      <c r="O41">
        <v>38.516764299999998</v>
      </c>
      <c r="P41">
        <v>40.627686799999999</v>
      </c>
      <c r="Q41">
        <v>45.211087599999999</v>
      </c>
      <c r="R41">
        <v>44.426892799999997</v>
      </c>
      <c r="S41">
        <v>43.0877306</v>
      </c>
      <c r="T41">
        <v>41.168187799999998</v>
      </c>
      <c r="U41">
        <v>45.716985999999999</v>
      </c>
      <c r="V41">
        <v>45.198170900000001</v>
      </c>
      <c r="W41">
        <v>46.103743099999996</v>
      </c>
      <c r="X41">
        <v>42.316215199999995</v>
      </c>
      <c r="Y41">
        <v>46.146298299999998</v>
      </c>
      <c r="Z41">
        <v>44.426943299999998</v>
      </c>
      <c r="AA41">
        <v>46.456307899999999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CF955-41E0-4510-B75C-A2BB5990FD0C}">
  <sheetPr>
    <tabColor theme="9"/>
  </sheetPr>
  <dimension ref="A1:AA37"/>
  <sheetViews>
    <sheetView zoomScale="70" zoomScaleNormal="70" workbookViewId="0">
      <selection activeCell="B11" sqref="B11"/>
    </sheetView>
  </sheetViews>
  <sheetFormatPr defaultRowHeight="14.25" x14ac:dyDescent="0.45"/>
  <cols>
    <col min="1" max="1" width="79.19921875" bestFit="1" customWidth="1"/>
    <col min="2" max="2" width="12.06640625" bestFit="1" customWidth="1"/>
    <col min="3" max="5" width="12.33203125" bestFit="1" customWidth="1"/>
    <col min="6" max="13" width="11.73046875" bestFit="1" customWidth="1"/>
    <col min="14" max="14" width="12.33203125" bestFit="1" customWidth="1"/>
    <col min="15" max="19" width="11.73046875" bestFit="1" customWidth="1"/>
    <col min="20" max="20" width="12.33203125" bestFit="1" customWidth="1"/>
    <col min="21" max="21" width="11.73046875" bestFit="1" customWidth="1"/>
    <col min="22" max="24" width="12.33203125" bestFit="1" customWidth="1"/>
    <col min="25" max="28" width="11.73046875" bestFit="1" customWidth="1"/>
  </cols>
  <sheetData>
    <row r="1" spans="1:27" x14ac:dyDescent="0.45">
      <c r="A1" s="2" t="s">
        <v>108</v>
      </c>
      <c r="B1" s="2" t="s">
        <v>53</v>
      </c>
      <c r="C1" s="2">
        <v>2000</v>
      </c>
      <c r="D1" s="2">
        <v>2001</v>
      </c>
      <c r="E1" s="2">
        <v>2002</v>
      </c>
      <c r="F1" s="2">
        <v>2003</v>
      </c>
      <c r="G1" s="2">
        <v>2004</v>
      </c>
      <c r="H1" s="2">
        <v>2005</v>
      </c>
      <c r="I1" s="2">
        <v>2006</v>
      </c>
      <c r="J1" s="2">
        <v>2007</v>
      </c>
      <c r="K1" s="2">
        <v>2008</v>
      </c>
      <c r="L1" s="2">
        <v>2009</v>
      </c>
      <c r="M1" s="2">
        <v>2010</v>
      </c>
      <c r="N1" s="2">
        <v>2011</v>
      </c>
      <c r="O1" s="2">
        <v>2012</v>
      </c>
      <c r="P1" s="2">
        <v>2013</v>
      </c>
      <c r="Q1" s="2">
        <v>2014</v>
      </c>
      <c r="R1" s="2">
        <v>2015</v>
      </c>
      <c r="S1" s="2">
        <v>2016</v>
      </c>
      <c r="T1" s="2">
        <v>2017</v>
      </c>
      <c r="U1" s="2">
        <v>2018</v>
      </c>
      <c r="V1" s="2">
        <v>2019</v>
      </c>
      <c r="W1" s="2">
        <v>2020</v>
      </c>
      <c r="X1" s="2">
        <v>2021</v>
      </c>
      <c r="Y1" s="2">
        <v>2022</v>
      </c>
      <c r="Z1" s="2">
        <v>2023</v>
      </c>
      <c r="AA1" s="2">
        <v>2024</v>
      </c>
    </row>
    <row r="2" spans="1:27" x14ac:dyDescent="0.45">
      <c r="A2" t="s">
        <v>197</v>
      </c>
      <c r="B2" t="s">
        <v>94</v>
      </c>
      <c r="C2">
        <v>68.091039067484104</v>
      </c>
      <c r="D2">
        <v>68.334382041918303</v>
      </c>
      <c r="E2">
        <v>68.588899129392999</v>
      </c>
      <c r="F2">
        <v>68.484638384855998</v>
      </c>
      <c r="G2">
        <v>68.343008858137907</v>
      </c>
      <c r="H2">
        <v>68.503304278034804</v>
      </c>
      <c r="I2">
        <v>68.742138326818704</v>
      </c>
      <c r="J2">
        <v>68.7965969980621</v>
      </c>
      <c r="K2">
        <v>68.886214153087593</v>
      </c>
      <c r="L2">
        <v>69.316886924477203</v>
      </c>
      <c r="M2">
        <v>69.134909041197403</v>
      </c>
      <c r="N2">
        <v>68.943483567678896</v>
      </c>
      <c r="O2">
        <v>69.064185616919204</v>
      </c>
      <c r="P2">
        <v>69.334028442676399</v>
      </c>
      <c r="Q2">
        <v>69.390825215013905</v>
      </c>
      <c r="R2">
        <v>69.486963586862103</v>
      </c>
      <c r="S2">
        <v>69.627099396995106</v>
      </c>
      <c r="T2">
        <v>69.745017328312102</v>
      </c>
      <c r="U2">
        <v>71.292228576442994</v>
      </c>
      <c r="V2">
        <v>72.557012262433702</v>
      </c>
      <c r="W2">
        <v>73.931802697562006</v>
      </c>
      <c r="X2">
        <v>77.795623338462505</v>
      </c>
      <c r="Y2">
        <v>80.232714987647697</v>
      </c>
      <c r="Z2">
        <v>74.201914392525097</v>
      </c>
      <c r="AA2">
        <v>74.364072572516804</v>
      </c>
    </row>
    <row r="3" spans="1:27" x14ac:dyDescent="0.45">
      <c r="A3" t="s">
        <v>197</v>
      </c>
      <c r="B3" t="s">
        <v>136</v>
      </c>
      <c r="C3">
        <v>69.893436222497797</v>
      </c>
      <c r="D3">
        <v>69.8645566674424</v>
      </c>
      <c r="E3">
        <v>69.774202733485197</v>
      </c>
      <c r="F3">
        <v>69.354310658421198</v>
      </c>
      <c r="G3">
        <v>68.3944022413867</v>
      </c>
      <c r="H3">
        <v>67.378329635540297</v>
      </c>
      <c r="I3">
        <v>66.234967257755699</v>
      </c>
      <c r="J3">
        <v>65.2310309224479</v>
      </c>
      <c r="K3">
        <v>64.127418331747506</v>
      </c>
      <c r="L3">
        <v>64.308744756765606</v>
      </c>
      <c r="M3">
        <v>63.193028594612699</v>
      </c>
      <c r="N3">
        <v>63.6565170742536</v>
      </c>
      <c r="O3">
        <v>63.910541258463297</v>
      </c>
      <c r="P3">
        <v>63.845183180741103</v>
      </c>
      <c r="Q3">
        <v>63.710128935466997</v>
      </c>
      <c r="R3">
        <v>63.768166901078303</v>
      </c>
      <c r="S3">
        <v>63.6403021318337</v>
      </c>
      <c r="T3">
        <v>63.667566588746602</v>
      </c>
      <c r="U3">
        <v>63.799448344917799</v>
      </c>
      <c r="V3">
        <v>63.939837233324802</v>
      </c>
      <c r="W3">
        <v>64.501191970353005</v>
      </c>
      <c r="X3">
        <v>63.910009323380301</v>
      </c>
      <c r="Y3">
        <v>63.868524559323397</v>
      </c>
      <c r="Z3">
        <v>63.977791117796102</v>
      </c>
      <c r="AA3">
        <v>64.104099493321002</v>
      </c>
    </row>
    <row r="4" spans="1:27" x14ac:dyDescent="0.45">
      <c r="A4" t="s">
        <v>197</v>
      </c>
      <c r="B4" t="s">
        <v>64</v>
      </c>
      <c r="C4">
        <v>78.147406519750405</v>
      </c>
      <c r="D4">
        <v>78.802975073110204</v>
      </c>
      <c r="E4">
        <v>79.238408745701093</v>
      </c>
      <c r="F4">
        <v>79.654787509188395</v>
      </c>
      <c r="G4">
        <v>78.347223543766802</v>
      </c>
      <c r="H4">
        <v>76.602834583260403</v>
      </c>
      <c r="I4">
        <v>75.419646985798593</v>
      </c>
      <c r="J4">
        <v>74.102768760860897</v>
      </c>
      <c r="K4">
        <v>72.345402653467701</v>
      </c>
      <c r="L4">
        <v>73.200487550835803</v>
      </c>
      <c r="M4">
        <v>73.409034712564605</v>
      </c>
      <c r="N4">
        <v>73.175825633850394</v>
      </c>
      <c r="O4">
        <v>72.8808216001988</v>
      </c>
      <c r="P4">
        <v>72.878717920029203</v>
      </c>
      <c r="Q4">
        <v>73.005764045320902</v>
      </c>
      <c r="R4">
        <v>72.909060302523997</v>
      </c>
      <c r="S4">
        <v>72.809537502093903</v>
      </c>
      <c r="T4">
        <v>72.777642656289302</v>
      </c>
      <c r="U4">
        <v>72.977971127839098</v>
      </c>
      <c r="V4">
        <v>72.429422860494199</v>
      </c>
      <c r="W4">
        <v>73.172248851004198</v>
      </c>
      <c r="X4">
        <v>72.686641020989001</v>
      </c>
      <c r="Y4">
        <v>72.467923828939405</v>
      </c>
      <c r="Z4">
        <v>72.845390695406607</v>
      </c>
      <c r="AA4">
        <v>73.352305414238501</v>
      </c>
    </row>
    <row r="5" spans="1:27" x14ac:dyDescent="0.45">
      <c r="A5" t="s">
        <v>197</v>
      </c>
      <c r="B5" t="s">
        <v>89</v>
      </c>
      <c r="C5">
        <v>47.332854981076899</v>
      </c>
      <c r="D5">
        <v>48.1492050533314</v>
      </c>
      <c r="E5">
        <v>48.238911824623301</v>
      </c>
      <c r="F5">
        <v>47.784635953250202</v>
      </c>
      <c r="G5">
        <v>49.0893650077847</v>
      </c>
      <c r="H5">
        <v>49.589407577147</v>
      </c>
      <c r="I5">
        <v>50.023642985024999</v>
      </c>
      <c r="J5">
        <v>49.854412270774503</v>
      </c>
      <c r="K5">
        <v>50.916244388777898</v>
      </c>
      <c r="L5">
        <v>52.3445673477936</v>
      </c>
      <c r="M5">
        <v>53.001574426577498</v>
      </c>
      <c r="N5">
        <v>54.582257687370799</v>
      </c>
      <c r="O5">
        <v>55.078051103184997</v>
      </c>
      <c r="P5">
        <v>55.980909807027501</v>
      </c>
      <c r="Q5">
        <v>58.079825885491601</v>
      </c>
      <c r="R5">
        <v>61.425504250487698</v>
      </c>
      <c r="S5">
        <v>63.414483998744302</v>
      </c>
      <c r="T5">
        <v>64.783245707281907</v>
      </c>
      <c r="U5">
        <v>65.773875839187397</v>
      </c>
      <c r="V5">
        <v>66.482576183682596</v>
      </c>
      <c r="W5">
        <v>66.843922660302994</v>
      </c>
      <c r="X5">
        <v>67.277722936114202</v>
      </c>
      <c r="Y5">
        <v>67.798624420372306</v>
      </c>
      <c r="Z5">
        <v>68.166926934716201</v>
      </c>
      <c r="AA5">
        <v>68.507787732485397</v>
      </c>
    </row>
    <row r="6" spans="1:27" x14ac:dyDescent="0.45">
      <c r="A6" t="s">
        <v>197</v>
      </c>
      <c r="B6" t="s">
        <v>98</v>
      </c>
      <c r="C6">
        <v>51.295678947952403</v>
      </c>
      <c r="D6">
        <v>51.760692944636503</v>
      </c>
      <c r="E6">
        <v>53.089237008183503</v>
      </c>
      <c r="F6">
        <v>53.709297706716796</v>
      </c>
      <c r="G6">
        <v>55.318402050950198</v>
      </c>
      <c r="H6">
        <v>55.633421031805803</v>
      </c>
      <c r="I6">
        <v>55.108950325066502</v>
      </c>
      <c r="J6">
        <v>56.8083092336839</v>
      </c>
      <c r="K6">
        <v>57.367567521879501</v>
      </c>
      <c r="L6">
        <v>59.491503245807401</v>
      </c>
      <c r="M6">
        <v>59.084832710901097</v>
      </c>
      <c r="N6">
        <v>59.677050138489101</v>
      </c>
      <c r="O6">
        <v>59.1735461809185</v>
      </c>
      <c r="P6">
        <v>59.364390143345297</v>
      </c>
      <c r="Q6">
        <v>59.683359529914902</v>
      </c>
      <c r="R6">
        <v>60.012087663920603</v>
      </c>
      <c r="S6">
        <v>61.1460887965168</v>
      </c>
      <c r="T6">
        <v>60.988619300833797</v>
      </c>
      <c r="U6">
        <v>62.261515518378502</v>
      </c>
      <c r="V6">
        <v>61.851754299896101</v>
      </c>
      <c r="W6">
        <v>63.362900980100299</v>
      </c>
      <c r="X6">
        <v>63.781012326858701</v>
      </c>
      <c r="Y6">
        <v>63.917565114247303</v>
      </c>
      <c r="Z6">
        <v>64.253646536887501</v>
      </c>
      <c r="AA6">
        <v>64.560821516627101</v>
      </c>
    </row>
    <row r="7" spans="1:27" x14ac:dyDescent="0.45">
      <c r="A7" t="s">
        <v>197</v>
      </c>
      <c r="B7" t="s">
        <v>153</v>
      </c>
      <c r="C7">
        <v>82.419705478420596</v>
      </c>
      <c r="D7">
        <v>80.881266344381302</v>
      </c>
      <c r="E7">
        <v>79.287128030407501</v>
      </c>
      <c r="F7">
        <v>77.561343168429602</v>
      </c>
      <c r="G7">
        <v>75.626836247126207</v>
      </c>
      <c r="H7">
        <v>73.192007325542704</v>
      </c>
      <c r="I7">
        <v>70.640616297707197</v>
      </c>
      <c r="J7">
        <v>67.951182508080905</v>
      </c>
      <c r="K7">
        <v>65.196486065800997</v>
      </c>
      <c r="L7">
        <v>62.184894159216697</v>
      </c>
      <c r="M7">
        <v>57.961960002035099</v>
      </c>
      <c r="N7">
        <v>57.705673174020397</v>
      </c>
      <c r="O7">
        <v>56.845493463767397</v>
      </c>
      <c r="P7">
        <v>56.811214255964501</v>
      </c>
      <c r="Q7">
        <v>57.096238166803502</v>
      </c>
      <c r="R7">
        <v>57.258513427641603</v>
      </c>
      <c r="S7">
        <v>54.206401848616203</v>
      </c>
      <c r="T7">
        <v>51.965909371425802</v>
      </c>
      <c r="U7">
        <v>49.414428723863502</v>
      </c>
      <c r="V7">
        <v>55.119764608331003</v>
      </c>
      <c r="W7">
        <v>61.047448747131497</v>
      </c>
      <c r="X7">
        <v>53.529026241422997</v>
      </c>
      <c r="Y7">
        <v>53.763961380929601</v>
      </c>
      <c r="Z7">
        <v>54.137736798551998</v>
      </c>
      <c r="AA7">
        <v>54.443358427552397</v>
      </c>
    </row>
    <row r="8" spans="1:27" x14ac:dyDescent="0.45">
      <c r="A8" t="s">
        <v>157</v>
      </c>
      <c r="B8" s="2" t="s">
        <v>94</v>
      </c>
      <c r="C8">
        <v>45.396200499999999</v>
      </c>
      <c r="D8" s="1" t="s">
        <v>59</v>
      </c>
      <c r="E8">
        <v>40.632880299999997</v>
      </c>
      <c r="F8">
        <v>40.5506399</v>
      </c>
      <c r="G8">
        <v>41.110526499999999</v>
      </c>
      <c r="H8">
        <v>42.280383799999996</v>
      </c>
      <c r="I8">
        <v>47.579203999999997</v>
      </c>
      <c r="J8">
        <v>48.6124747</v>
      </c>
      <c r="K8">
        <v>49.9245436</v>
      </c>
      <c r="L8">
        <v>50.404933399999997</v>
      </c>
      <c r="M8">
        <v>53.073875999999998</v>
      </c>
      <c r="N8">
        <v>51.511893099999995</v>
      </c>
      <c r="O8">
        <v>51.204444299999999</v>
      </c>
      <c r="P8">
        <v>49.860679699999999</v>
      </c>
      <c r="Q8">
        <v>52.8043993</v>
      </c>
      <c r="R8">
        <v>52.997554299999997</v>
      </c>
      <c r="S8">
        <v>56.821335499999996</v>
      </c>
      <c r="T8">
        <v>54.780965599999995</v>
      </c>
      <c r="U8">
        <v>56.503083599999997</v>
      </c>
      <c r="V8">
        <v>56.433353499999996</v>
      </c>
      <c r="W8">
        <v>53.438927700000001</v>
      </c>
      <c r="X8">
        <v>58.893998099999997</v>
      </c>
      <c r="Y8">
        <v>61.341099899999996</v>
      </c>
      <c r="Z8">
        <v>65.454037099999994</v>
      </c>
      <c r="AA8">
        <v>66.5710105</v>
      </c>
    </row>
    <row r="9" spans="1:27" x14ac:dyDescent="0.45">
      <c r="A9" t="s">
        <v>157</v>
      </c>
      <c r="B9" s="2" t="s">
        <v>136</v>
      </c>
      <c r="C9">
        <v>60.476688799999998</v>
      </c>
      <c r="D9" s="1" t="s">
        <v>59</v>
      </c>
      <c r="E9">
        <v>58.7686542</v>
      </c>
      <c r="F9">
        <v>58.686413699999996</v>
      </c>
      <c r="G9">
        <v>58.676013099999999</v>
      </c>
      <c r="H9">
        <v>56.582485200000001</v>
      </c>
      <c r="I9">
        <v>56.743355299999997</v>
      </c>
      <c r="J9">
        <v>58.116667</v>
      </c>
      <c r="K9">
        <v>57.178123599999999</v>
      </c>
      <c r="L9">
        <v>58.505868199999995</v>
      </c>
      <c r="M9">
        <v>59.108420899999999</v>
      </c>
      <c r="N9">
        <v>59.766212099999997</v>
      </c>
      <c r="O9">
        <v>57.863832500000001</v>
      </c>
      <c r="P9">
        <v>58.319207599999999</v>
      </c>
      <c r="Q9">
        <v>59.617745299999996</v>
      </c>
      <c r="R9">
        <v>60.049649499999994</v>
      </c>
      <c r="S9">
        <v>59.558561599999997</v>
      </c>
      <c r="T9">
        <v>59.560558499999999</v>
      </c>
      <c r="U9">
        <v>59.471351299999995</v>
      </c>
      <c r="V9">
        <v>59.821936699999995</v>
      </c>
      <c r="W9">
        <v>59.518462199999995</v>
      </c>
      <c r="X9">
        <v>65.307343700000004</v>
      </c>
      <c r="Y9">
        <v>65.5298844</v>
      </c>
      <c r="Z9">
        <v>65.583625699999999</v>
      </c>
      <c r="AA9">
        <v>63.011800099999995</v>
      </c>
    </row>
    <row r="10" spans="1:27" x14ac:dyDescent="0.45">
      <c r="A10" t="s">
        <v>157</v>
      </c>
      <c r="B10" s="2" t="s">
        <v>64</v>
      </c>
      <c r="C10">
        <v>45.396200499999999</v>
      </c>
      <c r="D10" s="1" t="s">
        <v>59</v>
      </c>
      <c r="E10">
        <v>50.714215799999998</v>
      </c>
      <c r="F10">
        <v>54.4104326</v>
      </c>
      <c r="G10">
        <v>53.821733799999997</v>
      </c>
      <c r="H10">
        <v>53.105756399999997</v>
      </c>
      <c r="I10">
        <v>50.6809704</v>
      </c>
      <c r="J10">
        <v>49.769253899999995</v>
      </c>
      <c r="K10">
        <v>49.414653299999998</v>
      </c>
      <c r="L10">
        <v>53.407543099999998</v>
      </c>
      <c r="M10">
        <v>53.848200999999996</v>
      </c>
      <c r="N10">
        <v>51.990886799999998</v>
      </c>
      <c r="O10">
        <v>51.888885399999999</v>
      </c>
      <c r="P10">
        <v>51.661460399999996</v>
      </c>
      <c r="Q10">
        <v>54.080240099999997</v>
      </c>
      <c r="R10">
        <v>55.963741499999998</v>
      </c>
      <c r="S10">
        <v>51.285702799999996</v>
      </c>
      <c r="T10">
        <v>51.198371899999998</v>
      </c>
      <c r="U10">
        <v>53.832278299999999</v>
      </c>
      <c r="V10">
        <v>49.1573876</v>
      </c>
      <c r="W10">
        <v>49.159637199999999</v>
      </c>
      <c r="X10">
        <v>51.917211500000001</v>
      </c>
      <c r="Y10">
        <v>57.827400300000001</v>
      </c>
      <c r="Z10">
        <v>57.351037299999994</v>
      </c>
      <c r="AA10">
        <v>57.716100699999998</v>
      </c>
    </row>
    <row r="11" spans="1:27" x14ac:dyDescent="0.45">
      <c r="A11" t="s">
        <v>157</v>
      </c>
      <c r="B11" s="2" t="s">
        <v>153</v>
      </c>
      <c r="C11">
        <v>51.233349699999998</v>
      </c>
      <c r="D11" s="1" t="s">
        <v>59</v>
      </c>
      <c r="E11">
        <v>53.394185099999994</v>
      </c>
      <c r="F11">
        <v>57.090401899999996</v>
      </c>
      <c r="G11">
        <v>54.970159799999998</v>
      </c>
      <c r="H11">
        <v>57.039862999999997</v>
      </c>
      <c r="I11">
        <v>54.568026400000001</v>
      </c>
      <c r="J11">
        <v>53.667424099999998</v>
      </c>
      <c r="K11">
        <v>56.081043399999999</v>
      </c>
      <c r="L11">
        <v>56.480806599999994</v>
      </c>
      <c r="M11">
        <v>57.548691599999998</v>
      </c>
      <c r="N11">
        <v>52.913114699999994</v>
      </c>
      <c r="O11">
        <v>52.3337316</v>
      </c>
      <c r="P11">
        <v>51.050923999999995</v>
      </c>
      <c r="Q11">
        <v>54.038394599999997</v>
      </c>
      <c r="R11">
        <v>52.906643799999998</v>
      </c>
      <c r="S11">
        <v>54.478268899999996</v>
      </c>
      <c r="T11">
        <v>53.495309499999998</v>
      </c>
      <c r="U11">
        <v>53.506577299999996</v>
      </c>
      <c r="V11">
        <v>55.3079939</v>
      </c>
      <c r="W11">
        <v>53.320144199999994</v>
      </c>
      <c r="X11">
        <v>53.338759899999999</v>
      </c>
      <c r="Y11">
        <v>60.0293791</v>
      </c>
      <c r="Z11">
        <v>60.5179762</v>
      </c>
      <c r="AA11">
        <v>62.3751465</v>
      </c>
    </row>
    <row r="12" spans="1:27" x14ac:dyDescent="0.45">
      <c r="A12" t="s">
        <v>157</v>
      </c>
      <c r="B12" s="2" t="s">
        <v>98</v>
      </c>
      <c r="C12">
        <v>68.347379199999992</v>
      </c>
      <c r="D12" s="1" t="s">
        <v>59</v>
      </c>
      <c r="E12">
        <v>69.223507299999994</v>
      </c>
      <c r="F12">
        <v>69.525076299999995</v>
      </c>
      <c r="G12">
        <v>67.704902199999992</v>
      </c>
      <c r="H12">
        <v>66.483255799999995</v>
      </c>
      <c r="I12">
        <v>67.39573639999999</v>
      </c>
      <c r="J12">
        <v>68.694246899999996</v>
      </c>
      <c r="K12">
        <v>66.527500599999996</v>
      </c>
      <c r="L12">
        <v>65.070112999999992</v>
      </c>
      <c r="M12">
        <v>70.019518300000001</v>
      </c>
      <c r="N12">
        <v>68.871028100000004</v>
      </c>
      <c r="O12">
        <v>68.378291300000001</v>
      </c>
      <c r="P12">
        <v>68.276898599999996</v>
      </c>
      <c r="Q12">
        <v>69.214150899999993</v>
      </c>
      <c r="R12">
        <v>67.605922399999997</v>
      </c>
      <c r="S12">
        <v>66.453879700000002</v>
      </c>
      <c r="T12">
        <v>66.138839899999994</v>
      </c>
      <c r="U12">
        <v>68.047356100000002</v>
      </c>
      <c r="V12">
        <v>67.231523899999999</v>
      </c>
      <c r="W12">
        <v>68.208605300000002</v>
      </c>
      <c r="X12">
        <v>66.966499900000002</v>
      </c>
      <c r="Y12">
        <v>66.618172000000001</v>
      </c>
      <c r="Z12">
        <v>65.874412899999996</v>
      </c>
      <c r="AA12">
        <v>69.127333300000004</v>
      </c>
    </row>
    <row r="13" spans="1:27" x14ac:dyDescent="0.45">
      <c r="A13" t="s">
        <v>157</v>
      </c>
      <c r="B13" s="2" t="s">
        <v>89</v>
      </c>
      <c r="C13">
        <v>30.029437899999998</v>
      </c>
      <c r="D13" s="1" t="s">
        <v>59</v>
      </c>
      <c r="E13">
        <v>29.375304099999997</v>
      </c>
      <c r="F13">
        <v>29.293592499999999</v>
      </c>
      <c r="G13">
        <v>33.3414778</v>
      </c>
      <c r="H13">
        <v>32.925690699999997</v>
      </c>
      <c r="I13">
        <v>33.505060299999997</v>
      </c>
      <c r="J13">
        <v>33.3247851</v>
      </c>
      <c r="K13">
        <v>35.115750399999996</v>
      </c>
      <c r="L13">
        <v>36.545523699999997</v>
      </c>
      <c r="M13">
        <v>35.913497800000002</v>
      </c>
      <c r="N13">
        <v>36.761605099999997</v>
      </c>
      <c r="O13">
        <v>39.285773299999995</v>
      </c>
      <c r="P13">
        <v>39.877046499999999</v>
      </c>
      <c r="Q13">
        <v>51.211409099999997</v>
      </c>
      <c r="R13">
        <v>51.118486099999998</v>
      </c>
      <c r="S13">
        <v>49.250094699999998</v>
      </c>
      <c r="T13">
        <v>51.579173300000001</v>
      </c>
      <c r="U13">
        <v>49.325681400000001</v>
      </c>
      <c r="V13">
        <v>52.489606500000001</v>
      </c>
      <c r="W13">
        <v>52.3568797</v>
      </c>
      <c r="X13">
        <v>51.686912599999999</v>
      </c>
      <c r="Y13">
        <v>54.458117099999996</v>
      </c>
      <c r="Z13">
        <v>54.296407099999996</v>
      </c>
      <c r="AA13">
        <v>54.194162599999999</v>
      </c>
    </row>
    <row r="14" spans="1:27" x14ac:dyDescent="0.45">
      <c r="A14" t="s">
        <v>169</v>
      </c>
      <c r="B14" t="s">
        <v>94</v>
      </c>
      <c r="C14" t="s">
        <v>59</v>
      </c>
      <c r="D14" t="s">
        <v>59</v>
      </c>
      <c r="E14" t="s">
        <v>59</v>
      </c>
      <c r="F14" t="s">
        <v>59</v>
      </c>
      <c r="G14" t="s">
        <v>59</v>
      </c>
      <c r="H14">
        <v>87.148162841796903</v>
      </c>
      <c r="I14" t="s">
        <v>59</v>
      </c>
      <c r="J14">
        <v>91.675811767578097</v>
      </c>
      <c r="K14" t="s">
        <v>59</v>
      </c>
      <c r="L14">
        <v>99.755378723144503</v>
      </c>
      <c r="M14" t="s">
        <v>59</v>
      </c>
      <c r="N14" t="s">
        <v>59</v>
      </c>
      <c r="O14" t="s">
        <v>59</v>
      </c>
      <c r="P14">
        <v>93.016890515746596</v>
      </c>
      <c r="Q14">
        <v>98.849609152494395</v>
      </c>
      <c r="R14">
        <v>102.979200639837</v>
      </c>
      <c r="S14">
        <v>105.491550199825</v>
      </c>
      <c r="T14">
        <v>106.24490396678701</v>
      </c>
      <c r="U14">
        <v>106.37621156511101</v>
      </c>
      <c r="V14">
        <v>104.04825782489399</v>
      </c>
      <c r="W14">
        <v>104.411027399625</v>
      </c>
      <c r="X14">
        <v>104.280975297041</v>
      </c>
      <c r="Y14">
        <v>122.158039993668</v>
      </c>
      <c r="Z14" t="s">
        <v>59</v>
      </c>
      <c r="AA14">
        <v>110.66346516973999</v>
      </c>
    </row>
    <row r="15" spans="1:27" x14ac:dyDescent="0.45">
      <c r="A15" t="s">
        <v>169</v>
      </c>
      <c r="B15" t="s">
        <v>136</v>
      </c>
      <c r="C15">
        <v>91.438407897949205</v>
      </c>
      <c r="D15">
        <v>92.746726989746094</v>
      </c>
      <c r="E15">
        <v>85.689018249511705</v>
      </c>
      <c r="F15">
        <v>81.412971496582003</v>
      </c>
      <c r="G15">
        <v>80.492401123046903</v>
      </c>
      <c r="H15">
        <v>81.279922485351605</v>
      </c>
      <c r="I15">
        <v>83.552688598632798</v>
      </c>
      <c r="J15" t="s">
        <v>59</v>
      </c>
      <c r="K15">
        <v>89.020889282226605</v>
      </c>
      <c r="L15">
        <v>90.128883361816406</v>
      </c>
      <c r="M15">
        <v>90.196941481857706</v>
      </c>
      <c r="N15">
        <v>93.293899089365297</v>
      </c>
      <c r="O15">
        <v>98.473291484069605</v>
      </c>
      <c r="P15">
        <v>107.61047263499501</v>
      </c>
      <c r="Q15">
        <v>104.203846916518</v>
      </c>
      <c r="R15">
        <v>100.303914816394</v>
      </c>
      <c r="S15">
        <v>100.583649344321</v>
      </c>
      <c r="T15">
        <v>100.92341288410501</v>
      </c>
      <c r="U15">
        <v>100.701887411111</v>
      </c>
      <c r="V15">
        <v>102.128281941881</v>
      </c>
      <c r="W15" t="s">
        <v>59</v>
      </c>
      <c r="X15" t="s">
        <v>59</v>
      </c>
      <c r="Y15">
        <v>103.393222951005</v>
      </c>
      <c r="Z15">
        <v>104.392938701638</v>
      </c>
      <c r="AA15">
        <v>98.813918141352701</v>
      </c>
    </row>
    <row r="16" spans="1:27" x14ac:dyDescent="0.45">
      <c r="A16" t="s">
        <v>169</v>
      </c>
      <c r="B16" t="s">
        <v>64</v>
      </c>
      <c r="C16">
        <v>85.79931640625</v>
      </c>
      <c r="D16">
        <v>87.069442749023395</v>
      </c>
      <c r="E16" t="s">
        <v>59</v>
      </c>
      <c r="F16">
        <v>96.062721252441406</v>
      </c>
      <c r="G16">
        <v>100.65151214599599</v>
      </c>
      <c r="H16">
        <v>108.55924987793</v>
      </c>
      <c r="I16">
        <v>101.01393890380901</v>
      </c>
      <c r="J16">
        <v>101.308387756348</v>
      </c>
      <c r="K16">
        <v>99.557746887207003</v>
      </c>
      <c r="L16">
        <v>99.460006713867202</v>
      </c>
      <c r="M16">
        <v>99.416634592889395</v>
      </c>
      <c r="N16">
        <v>98.141769409179702</v>
      </c>
      <c r="O16">
        <v>98.695231205030495</v>
      </c>
      <c r="P16">
        <v>95.561538696289105</v>
      </c>
      <c r="Q16">
        <v>93.066001892089801</v>
      </c>
      <c r="R16">
        <v>95.393402099609403</v>
      </c>
      <c r="S16" t="s">
        <v>59</v>
      </c>
      <c r="T16" t="s">
        <v>59</v>
      </c>
      <c r="U16" t="s">
        <v>59</v>
      </c>
      <c r="V16" t="s">
        <v>59</v>
      </c>
      <c r="W16" t="s">
        <v>59</v>
      </c>
      <c r="X16" t="s">
        <v>59</v>
      </c>
      <c r="Y16" t="s">
        <v>59</v>
      </c>
      <c r="Z16" t="s">
        <v>59</v>
      </c>
      <c r="AA16" t="s">
        <v>59</v>
      </c>
    </row>
    <row r="17" spans="1:27" x14ac:dyDescent="0.45">
      <c r="A17" t="s">
        <v>169</v>
      </c>
      <c r="B17" t="s">
        <v>153</v>
      </c>
      <c r="C17">
        <v>77.554466247558594</v>
      </c>
      <c r="D17">
        <v>80.000251770019503</v>
      </c>
      <c r="E17">
        <v>82.368637084960895</v>
      </c>
      <c r="F17">
        <v>83.630607604980497</v>
      </c>
      <c r="G17" t="s">
        <v>59</v>
      </c>
      <c r="H17">
        <v>87.419120788574205</v>
      </c>
      <c r="I17">
        <v>89.800033569335895</v>
      </c>
      <c r="J17">
        <v>92.088447570800795</v>
      </c>
      <c r="K17">
        <v>93.2216796875</v>
      </c>
      <c r="L17">
        <v>98.985130310058594</v>
      </c>
      <c r="M17" t="s">
        <v>59</v>
      </c>
      <c r="N17">
        <v>114.45162075139601</v>
      </c>
      <c r="O17">
        <v>110.750350631136</v>
      </c>
      <c r="P17">
        <v>109.168488109249</v>
      </c>
      <c r="Q17" t="s">
        <v>59</v>
      </c>
      <c r="R17">
        <v>101.932699190524</v>
      </c>
      <c r="S17">
        <v>102.30490214183401</v>
      </c>
      <c r="T17">
        <v>101.67801983333401</v>
      </c>
      <c r="U17">
        <v>103.951581913667</v>
      </c>
      <c r="V17">
        <v>102.14146901121499</v>
      </c>
      <c r="W17">
        <v>94.543246092496702</v>
      </c>
      <c r="X17">
        <v>94.287268445183003</v>
      </c>
      <c r="Y17">
        <v>91.964545818477703</v>
      </c>
      <c r="Z17" t="s">
        <v>59</v>
      </c>
      <c r="AA17" t="s">
        <v>59</v>
      </c>
    </row>
    <row r="18" spans="1:27" x14ac:dyDescent="0.45">
      <c r="A18" t="s">
        <v>169</v>
      </c>
      <c r="B18" t="s">
        <v>98</v>
      </c>
      <c r="C18">
        <v>76.482826232910199</v>
      </c>
      <c r="D18">
        <v>75.618736267089801</v>
      </c>
      <c r="E18">
        <v>75.001159667968807</v>
      </c>
      <c r="F18">
        <v>80.088996887207003</v>
      </c>
      <c r="G18">
        <v>80.567771911621094</v>
      </c>
      <c r="H18">
        <v>76.253753662109403</v>
      </c>
      <c r="I18">
        <v>75.8026123046875</v>
      </c>
      <c r="J18">
        <v>74.251937866210895</v>
      </c>
      <c r="K18">
        <v>74.835952758789105</v>
      </c>
      <c r="L18">
        <v>75.024276733398395</v>
      </c>
      <c r="M18">
        <v>77.214027404785199</v>
      </c>
      <c r="N18">
        <v>77.592536926269503</v>
      </c>
      <c r="O18">
        <v>81.237197875976605</v>
      </c>
      <c r="P18">
        <v>80.938362121582003</v>
      </c>
      <c r="Q18">
        <v>83.283630371093807</v>
      </c>
      <c r="R18">
        <v>81.511581420898395</v>
      </c>
      <c r="S18">
        <v>79.828392028808594</v>
      </c>
      <c r="T18">
        <v>78.886367797851605</v>
      </c>
      <c r="U18">
        <v>74.487281799316406</v>
      </c>
      <c r="V18">
        <v>75.322982788085895</v>
      </c>
      <c r="W18">
        <v>73.245941162109403</v>
      </c>
      <c r="X18">
        <v>74.961818114089795</v>
      </c>
      <c r="Y18">
        <v>78.834198628299902</v>
      </c>
      <c r="Z18">
        <v>79.447278870403295</v>
      </c>
      <c r="AA18">
        <v>80.275740686418303</v>
      </c>
    </row>
    <row r="19" spans="1:27" x14ac:dyDescent="0.45">
      <c r="A19" t="s">
        <v>169</v>
      </c>
      <c r="B19" t="s">
        <v>89</v>
      </c>
      <c r="C19">
        <v>89.076728820800795</v>
      </c>
      <c r="D19" t="s">
        <v>59</v>
      </c>
      <c r="E19" t="s">
        <v>59</v>
      </c>
      <c r="F19" t="s">
        <v>59</v>
      </c>
      <c r="G19" t="s">
        <v>59</v>
      </c>
      <c r="H19" t="s">
        <v>59</v>
      </c>
      <c r="I19">
        <v>98.443283081054702</v>
      </c>
      <c r="J19" t="s">
        <v>59</v>
      </c>
      <c r="K19" t="s">
        <v>59</v>
      </c>
      <c r="L19" t="s">
        <v>59</v>
      </c>
      <c r="M19">
        <v>98.523749264990798</v>
      </c>
      <c r="N19">
        <v>98.8350532967319</v>
      </c>
      <c r="O19">
        <v>99.018018739581393</v>
      </c>
      <c r="P19">
        <v>97.650031258351703</v>
      </c>
      <c r="Q19">
        <v>98.522388891969001</v>
      </c>
      <c r="R19">
        <v>98.212060157499707</v>
      </c>
      <c r="S19">
        <v>97.046300333815097</v>
      </c>
      <c r="T19">
        <v>96.506170930935696</v>
      </c>
      <c r="U19">
        <v>96.115621274247701</v>
      </c>
      <c r="V19">
        <v>96.537135505745596</v>
      </c>
      <c r="W19">
        <v>91.949020629075207</v>
      </c>
      <c r="X19">
        <v>94.310522086738999</v>
      </c>
      <c r="Y19">
        <v>94.043341337867304</v>
      </c>
      <c r="Z19">
        <v>95.239305433406599</v>
      </c>
      <c r="AA19">
        <v>97.198884231218997</v>
      </c>
    </row>
    <row r="20" spans="1:27" x14ac:dyDescent="0.45">
      <c r="A20" s="2" t="s">
        <v>79</v>
      </c>
      <c r="B20" s="2" t="s">
        <v>94</v>
      </c>
      <c r="C20" s="2">
        <v>-1.1249983851764001</v>
      </c>
      <c r="D20" s="2">
        <v>-1.1209480489679129</v>
      </c>
      <c r="E20" s="2">
        <v>0.24718649233972509</v>
      </c>
      <c r="F20" s="2">
        <v>0.61219535817296622</v>
      </c>
      <c r="G20" s="2">
        <v>0.51550789776726025</v>
      </c>
      <c r="H20" s="2">
        <v>0.47923167163102032</v>
      </c>
      <c r="I20" s="2">
        <v>2.2090231406963938</v>
      </c>
      <c r="J20" s="2">
        <v>4.1678235843157996</v>
      </c>
      <c r="K20" s="2">
        <v>9.8702481676026874</v>
      </c>
      <c r="L20" s="2">
        <v>5.0572227614832972</v>
      </c>
      <c r="M20" s="2">
        <v>5.3394173302090326</v>
      </c>
      <c r="N20" s="2">
        <v>5.8262163739404214</v>
      </c>
      <c r="O20" s="2">
        <v>2.866270299050528</v>
      </c>
      <c r="P20" s="2">
        <v>3.5110420979985681</v>
      </c>
      <c r="Q20" s="2">
        <v>2.241853487790634</v>
      </c>
      <c r="R20" s="2">
        <v>1.222693185523368</v>
      </c>
      <c r="S20" s="2">
        <v>2.05347076823965</v>
      </c>
      <c r="T20" s="2">
        <v>-0.83484573502724635</v>
      </c>
      <c r="U20" s="2">
        <v>2.4659430899484329</v>
      </c>
      <c r="V20" s="2">
        <v>-1.1929864453331991</v>
      </c>
      <c r="W20" s="2">
        <v>3.372349610123027</v>
      </c>
      <c r="X20" s="2">
        <v>3.0632898894154819</v>
      </c>
      <c r="Y20" s="2">
        <v>2.4740737192537172</v>
      </c>
      <c r="Z20" s="2">
        <v>2.3270851836269859</v>
      </c>
      <c r="AA20" s="2">
        <v>1.6879211237580889</v>
      </c>
    </row>
    <row r="21" spans="1:27" x14ac:dyDescent="0.45">
      <c r="A21" s="2" t="s">
        <v>79</v>
      </c>
      <c r="B21" s="2" t="s">
        <v>136</v>
      </c>
      <c r="C21" s="2">
        <v>-0.70485295309078988</v>
      </c>
      <c r="D21" s="2">
        <v>-1.2075718015665931</v>
      </c>
      <c r="E21" s="2">
        <v>-0.49554013875115432</v>
      </c>
      <c r="F21" s="2">
        <v>1.5936254980078659</v>
      </c>
      <c r="G21" s="2">
        <v>2.352941176470619</v>
      </c>
      <c r="H21" s="2">
        <v>2.5862068965517282</v>
      </c>
      <c r="I21" s="2">
        <v>2.00746965452849</v>
      </c>
      <c r="J21" s="2">
        <v>3.256666666667031</v>
      </c>
      <c r="K21" s="2">
        <v>3.5260031636372111</v>
      </c>
      <c r="L21" s="2">
        <v>2.795512835504117</v>
      </c>
      <c r="M21" s="2">
        <v>1.96188468334623</v>
      </c>
      <c r="N21" s="2">
        <v>-0.40004069748808002</v>
      </c>
      <c r="O21" s="2">
        <v>2.7573966996297918</v>
      </c>
      <c r="P21" s="2">
        <v>3.3000115688844232</v>
      </c>
      <c r="Q21" s="2">
        <v>2.6475532124618888</v>
      </c>
      <c r="R21" s="2">
        <v>1.8486274237497671</v>
      </c>
      <c r="S21" s="2">
        <v>2.7867934760204429</v>
      </c>
      <c r="T21" s="2">
        <v>1.3867183057640611</v>
      </c>
      <c r="U21" s="2">
        <v>2.0876693804697801</v>
      </c>
      <c r="V21" s="2">
        <v>1.005820047021369</v>
      </c>
      <c r="W21" s="2">
        <v>-2.3177062933137869</v>
      </c>
      <c r="X21" s="2">
        <v>-0.60631938514085015</v>
      </c>
      <c r="Y21" s="2">
        <v>3.6257410430448198</v>
      </c>
      <c r="Z21" s="2">
        <v>7.4620678219225564E-2</v>
      </c>
      <c r="AA21" s="2">
        <v>0.91963545981765116</v>
      </c>
    </row>
    <row r="22" spans="1:27" x14ac:dyDescent="0.45">
      <c r="A22" s="2" t="s">
        <v>79</v>
      </c>
      <c r="B22" s="2" t="s">
        <v>64</v>
      </c>
      <c r="C22" s="2">
        <v>1.8129461388708901</v>
      </c>
      <c r="D22" s="2">
        <v>1.2999999999999921</v>
      </c>
      <c r="E22" s="2">
        <v>0.88845014807490663</v>
      </c>
      <c r="F22" s="2">
        <v>0.96135029354211221</v>
      </c>
      <c r="G22" s="2">
        <v>1.248564436798894</v>
      </c>
      <c r="H22" s="2">
        <v>4.1429758363102316</v>
      </c>
      <c r="I22" s="2">
        <v>3.0570133916672222</v>
      </c>
      <c r="J22" s="2">
        <v>5.4849498327759614</v>
      </c>
      <c r="K22" s="2">
        <v>10.582709786514419</v>
      </c>
      <c r="L22" s="2">
        <v>4.6095954844778726</v>
      </c>
      <c r="M22" s="2">
        <v>4.4964028776978662</v>
      </c>
      <c r="N22" s="2">
        <v>4.8394034987095003</v>
      </c>
      <c r="O22" s="2">
        <v>3.2551460028721051</v>
      </c>
      <c r="P22" s="2">
        <v>2.6822968408503942</v>
      </c>
      <c r="Q22" s="2">
        <v>2.9089267285862479</v>
      </c>
      <c r="R22" s="2">
        <v>3.2717016609213339</v>
      </c>
      <c r="S22" s="2">
        <v>3.1983977665837382</v>
      </c>
      <c r="T22" s="2">
        <v>2.171832985100056</v>
      </c>
      <c r="U22" s="2">
        <v>0.54313314819956682</v>
      </c>
      <c r="V22" s="2">
        <v>1.0918480265585599</v>
      </c>
      <c r="W22" s="2">
        <v>2.1017295482740002</v>
      </c>
      <c r="X22" s="2">
        <v>3.4236294760918842</v>
      </c>
      <c r="Y22" s="2">
        <v>3.980649619903132</v>
      </c>
      <c r="Z22" s="2">
        <v>3.6421640303070868</v>
      </c>
      <c r="AA22" s="2">
        <v>2.8985507246376212</v>
      </c>
    </row>
    <row r="23" spans="1:27" x14ac:dyDescent="0.45">
      <c r="A23" s="2" t="s">
        <v>79</v>
      </c>
      <c r="B23" s="2" t="s">
        <v>153</v>
      </c>
      <c r="C23" s="1" t="s">
        <v>59</v>
      </c>
      <c r="D23" s="2">
        <v>-0.81666666666665622</v>
      </c>
      <c r="E23" s="2">
        <v>-0.27957882257137262</v>
      </c>
      <c r="F23" s="2">
        <v>0.23132868226714251</v>
      </c>
      <c r="G23" s="2">
        <v>0.62496906263136742</v>
      </c>
      <c r="H23" s="2">
        <v>1.909835535318648</v>
      </c>
      <c r="I23" s="2">
        <v>3.5449859160503312</v>
      </c>
      <c r="J23" s="2">
        <v>5.8304841809271011</v>
      </c>
      <c r="K23" s="2">
        <v>12.375409152991191</v>
      </c>
      <c r="L23" s="2">
        <v>3.4688102375489311</v>
      </c>
      <c r="M23" s="2">
        <v>3.256579590786242</v>
      </c>
      <c r="N23" s="2">
        <v>4.0421886711638999</v>
      </c>
      <c r="O23" s="2">
        <v>2.9477349525720919</v>
      </c>
      <c r="P23" s="2">
        <v>1.0535482026593179</v>
      </c>
      <c r="Q23" s="2">
        <v>1.014014839241558</v>
      </c>
      <c r="R23" s="2">
        <v>6.5290133028659936E-2</v>
      </c>
      <c r="S23" s="2">
        <v>1.1092080580702659</v>
      </c>
      <c r="T23" s="2">
        <v>1.589094135677986</v>
      </c>
      <c r="U23" s="2">
        <v>0.88931237097040394</v>
      </c>
      <c r="V23" s="2">
        <v>0.49081536282067117</v>
      </c>
      <c r="W23" s="2">
        <v>-0.40640291946584989</v>
      </c>
      <c r="X23" s="2">
        <v>1.682211858760845</v>
      </c>
      <c r="Y23" s="2">
        <v>2.5061425061424969</v>
      </c>
      <c r="Z23" s="2">
        <v>0.95078299776282726</v>
      </c>
      <c r="AA23" s="2">
        <v>0.59358923624846904</v>
      </c>
    </row>
    <row r="24" spans="1:27" x14ac:dyDescent="0.45">
      <c r="A24" s="2" t="s">
        <v>79</v>
      </c>
      <c r="B24" s="2" t="s">
        <v>98</v>
      </c>
      <c r="C24" s="2">
        <v>1.5347402369769949</v>
      </c>
      <c r="D24" s="2">
        <v>1.416784732060981</v>
      </c>
      <c r="E24" s="2">
        <v>1.8078724628153611</v>
      </c>
      <c r="F24" s="2">
        <v>1.089676325772861</v>
      </c>
      <c r="G24" s="2">
        <v>1.421271159374023</v>
      </c>
      <c r="H24" s="2">
        <v>2.975070926844491</v>
      </c>
      <c r="I24" s="2">
        <v>3.60923564224389</v>
      </c>
      <c r="J24" s="2">
        <v>2.027353177795685</v>
      </c>
      <c r="K24" s="2">
        <v>5.44078221100769</v>
      </c>
      <c r="L24" s="2">
        <v>0.58330840562370201</v>
      </c>
      <c r="M24" s="2">
        <v>1.6228523557703529</v>
      </c>
      <c r="N24" s="2">
        <v>3.1744709215131</v>
      </c>
      <c r="O24" s="2">
        <v>1.663571024792059</v>
      </c>
      <c r="P24" s="2">
        <v>2.10501231233612</v>
      </c>
      <c r="Q24" s="2">
        <v>3.142990508790954</v>
      </c>
      <c r="R24" s="2">
        <v>2.1043898023835852</v>
      </c>
      <c r="S24" s="2">
        <v>2.0905665952574242</v>
      </c>
      <c r="T24" s="2">
        <v>3.8712011577423739</v>
      </c>
      <c r="U24" s="2">
        <v>0.88470916057123505</v>
      </c>
      <c r="V24" s="2">
        <v>0.66289186576432635</v>
      </c>
      <c r="W24" s="2">
        <v>-1.1387021539304989</v>
      </c>
      <c r="X24" s="2">
        <v>2.477102414654468</v>
      </c>
      <c r="Y24" s="2">
        <v>3.3786986254992848</v>
      </c>
      <c r="Z24" s="2">
        <v>2.488865601257539</v>
      </c>
      <c r="AA24" s="2">
        <v>1.834100204499002</v>
      </c>
    </row>
    <row r="25" spans="1:27" x14ac:dyDescent="0.45">
      <c r="A25" s="2" t="s">
        <v>79</v>
      </c>
      <c r="B25" s="2" t="s">
        <v>89</v>
      </c>
      <c r="C25" s="2">
        <v>13.180890586573071</v>
      </c>
      <c r="D25" s="2">
        <v>8.3541377716134111</v>
      </c>
      <c r="E25" s="2">
        <v>5.8369245210564582</v>
      </c>
      <c r="F25" s="2">
        <v>6.4382181011894088</v>
      </c>
      <c r="G25" s="2">
        <v>6.8820543898189603</v>
      </c>
      <c r="H25" s="2">
        <v>7.5799992912576677</v>
      </c>
      <c r="I25" s="2">
        <v>8.7216938609174157</v>
      </c>
      <c r="J25" s="2">
        <v>10.84683620755561</v>
      </c>
      <c r="K25" s="2">
        <v>17.139899777207031</v>
      </c>
      <c r="L25" s="2">
        <v>7.3160785828857877</v>
      </c>
      <c r="M25" s="2">
        <v>7.4004635634139682</v>
      </c>
      <c r="N25" s="2">
        <v>8.4529046617680006</v>
      </c>
      <c r="O25" s="2">
        <v>5.1956836903506316</v>
      </c>
      <c r="P25" s="2">
        <v>5.9428387164841849</v>
      </c>
      <c r="Q25" s="2">
        <v>6.8494497700334946</v>
      </c>
      <c r="R25" s="2">
        <v>6.6782858561524439</v>
      </c>
      <c r="S25" s="2">
        <v>14.36109423862478</v>
      </c>
      <c r="T25" s="2">
        <v>7.4426632130679247</v>
      </c>
      <c r="U25" s="2">
        <v>6.1636624757775662</v>
      </c>
      <c r="V25" s="2">
        <v>5.3335609891667479</v>
      </c>
      <c r="W25" s="2">
        <v>6.7181545486146401</v>
      </c>
      <c r="X25" s="2">
        <v>8.0414713402839109</v>
      </c>
      <c r="Y25" s="2">
        <v>15.0278644440851</v>
      </c>
      <c r="Z25" s="2">
        <v>14.724990020033101</v>
      </c>
      <c r="AA25" s="2">
        <v>8.8394389745267201</v>
      </c>
    </row>
    <row r="26" spans="1:27" x14ac:dyDescent="0.45">
      <c r="A26" s="2" t="s">
        <v>104</v>
      </c>
      <c r="B26" s="2" t="s">
        <v>94</v>
      </c>
      <c r="C26" s="2">
        <v>17.041</v>
      </c>
      <c r="D26" s="2">
        <v>16.594000000000001</v>
      </c>
      <c r="E26" s="2">
        <v>16.436</v>
      </c>
      <c r="F26" s="2">
        <v>16.835000000000001</v>
      </c>
      <c r="G26" s="2">
        <v>17.265999999999998</v>
      </c>
      <c r="H26" s="2">
        <v>17.736999999999998</v>
      </c>
      <c r="I26" s="2">
        <v>18.257999999999999</v>
      </c>
      <c r="J26" s="2">
        <v>17.739000000000001</v>
      </c>
      <c r="K26" s="2">
        <v>17.463999999999999</v>
      </c>
      <c r="L26" s="2">
        <v>17.113</v>
      </c>
      <c r="M26" s="2">
        <v>18.378</v>
      </c>
      <c r="N26" s="2">
        <v>19.757999999999999</v>
      </c>
      <c r="O26" s="2">
        <v>20.567</v>
      </c>
      <c r="P26" s="2">
        <v>20.629000000000001</v>
      </c>
      <c r="Q26" s="2">
        <v>21.077999999999999</v>
      </c>
      <c r="R26" s="2">
        <v>22.457999999999998</v>
      </c>
      <c r="S26" s="2">
        <v>23.745000000000001</v>
      </c>
      <c r="T26" s="2">
        <v>20.611999999999998</v>
      </c>
      <c r="U26" s="2">
        <v>22.701000000000001</v>
      </c>
      <c r="V26" s="2">
        <v>25.306000000000001</v>
      </c>
      <c r="W26" s="2">
        <v>30.437000000000001</v>
      </c>
      <c r="X26" s="2">
        <v>35.515000000000001</v>
      </c>
      <c r="Y26" s="2">
        <v>35.412999999999997</v>
      </c>
      <c r="Z26" s="2">
        <v>35.616999999999997</v>
      </c>
      <c r="AA26" s="2">
        <v>34.564999999999998</v>
      </c>
    </row>
    <row r="27" spans="1:27" x14ac:dyDescent="0.45">
      <c r="A27" s="2" t="s">
        <v>104</v>
      </c>
      <c r="B27" s="2" t="s">
        <v>136</v>
      </c>
      <c r="C27" s="2">
        <v>35.643999999999998</v>
      </c>
      <c r="D27" s="2">
        <v>36.305</v>
      </c>
      <c r="E27" s="2">
        <v>36.889000000000003</v>
      </c>
      <c r="F27" s="2">
        <v>37.47</v>
      </c>
      <c r="G27" s="2">
        <v>38.082000000000001</v>
      </c>
      <c r="H27" s="2">
        <v>39.033999999999999</v>
      </c>
      <c r="I27" s="2">
        <v>40.049999999999997</v>
      </c>
      <c r="J27" s="2">
        <v>41.156999999999996</v>
      </c>
      <c r="K27" s="2">
        <v>42.381</v>
      </c>
      <c r="L27" s="2">
        <v>43.725999999999999</v>
      </c>
      <c r="M27" s="2">
        <v>45.078000000000003</v>
      </c>
      <c r="N27" s="2">
        <v>44.1</v>
      </c>
      <c r="O27" s="2">
        <v>44.389000000000003</v>
      </c>
      <c r="P27" s="2">
        <v>44.584000000000003</v>
      </c>
      <c r="Q27" s="2">
        <v>44.774000000000001</v>
      </c>
      <c r="R27" s="2">
        <v>45.058</v>
      </c>
      <c r="S27" s="2">
        <v>45.24</v>
      </c>
      <c r="T27" s="2">
        <v>45.328000000000003</v>
      </c>
      <c r="U27" s="2">
        <v>45.021999999999998</v>
      </c>
      <c r="V27" s="2">
        <v>44.436999999999998</v>
      </c>
      <c r="W27" s="2">
        <v>43.054000000000002</v>
      </c>
      <c r="X27" s="2">
        <v>43.273000000000003</v>
      </c>
      <c r="Y27" s="2">
        <v>44.4</v>
      </c>
      <c r="Z27" s="2">
        <v>44.701999999999998</v>
      </c>
      <c r="AA27" s="2">
        <v>44.856000000000002</v>
      </c>
    </row>
    <row r="28" spans="1:27" x14ac:dyDescent="0.45">
      <c r="A28" s="2" t="s">
        <v>104</v>
      </c>
      <c r="B28" s="2" t="s">
        <v>64</v>
      </c>
      <c r="C28" s="2">
        <v>45.304000000000002</v>
      </c>
      <c r="D28" s="2">
        <v>45.683999999999997</v>
      </c>
      <c r="E28" s="2">
        <v>46.192</v>
      </c>
      <c r="F28" s="2">
        <v>46.819000000000003</v>
      </c>
      <c r="G28" s="2">
        <v>47.143000000000001</v>
      </c>
      <c r="H28" s="2">
        <v>47.314</v>
      </c>
      <c r="I28" s="2">
        <v>47.244</v>
      </c>
      <c r="J28" s="2">
        <v>47.26</v>
      </c>
      <c r="K28" s="2">
        <v>47.488999999999997</v>
      </c>
      <c r="L28" s="2">
        <v>47.920999999999999</v>
      </c>
      <c r="M28" s="2">
        <v>48.548999999999999</v>
      </c>
      <c r="N28" s="2">
        <v>49.463999999999999</v>
      </c>
      <c r="O28" s="2">
        <v>50.276000000000003</v>
      </c>
      <c r="P28" s="2">
        <v>50.755000000000003</v>
      </c>
      <c r="Q28" s="2">
        <v>51.097000000000001</v>
      </c>
      <c r="R28" s="2">
        <v>51.317</v>
      </c>
      <c r="S28" s="2">
        <v>51.319000000000003</v>
      </c>
      <c r="T28" s="2">
        <v>51.811</v>
      </c>
      <c r="U28" s="2">
        <v>51.706000000000003</v>
      </c>
      <c r="V28" s="2">
        <v>51.561</v>
      </c>
      <c r="W28" s="2">
        <v>48.823999999999998</v>
      </c>
      <c r="X28" s="2">
        <v>49.79</v>
      </c>
      <c r="Y28" s="2">
        <v>51.881</v>
      </c>
      <c r="Z28" s="2">
        <v>50.463000000000001</v>
      </c>
      <c r="AA28" s="2">
        <v>49.664999999999999</v>
      </c>
    </row>
    <row r="29" spans="1:27" x14ac:dyDescent="0.45">
      <c r="A29" s="2" t="s">
        <v>104</v>
      </c>
      <c r="B29" s="2" t="s">
        <v>153</v>
      </c>
      <c r="C29" s="2">
        <v>25.044</v>
      </c>
      <c r="D29" s="2">
        <v>25.09</v>
      </c>
      <c r="E29" s="2">
        <v>25.347000000000001</v>
      </c>
      <c r="F29" s="2">
        <v>25.669</v>
      </c>
      <c r="G29" s="2">
        <v>25.817</v>
      </c>
      <c r="H29" s="2">
        <v>25.984000000000002</v>
      </c>
      <c r="I29" s="2">
        <v>26.198</v>
      </c>
      <c r="J29" s="2">
        <v>26.472000000000001</v>
      </c>
      <c r="K29" s="2">
        <v>26.812000000000001</v>
      </c>
      <c r="L29" s="2">
        <v>27.224</v>
      </c>
      <c r="M29" s="2">
        <v>27.709</v>
      </c>
      <c r="N29" s="2">
        <v>28.292999999999999</v>
      </c>
      <c r="O29" s="2">
        <v>28.943000000000001</v>
      </c>
      <c r="P29" s="2">
        <v>29.626000000000001</v>
      </c>
      <c r="Q29" s="2">
        <v>30.376000000000001</v>
      </c>
      <c r="R29" s="2">
        <v>31.14</v>
      </c>
      <c r="S29" s="2">
        <v>31.846</v>
      </c>
      <c r="T29" s="2">
        <v>32.094999999999999</v>
      </c>
      <c r="U29" s="2">
        <v>31.995000000000001</v>
      </c>
      <c r="V29" s="2">
        <v>31.803000000000001</v>
      </c>
      <c r="W29" s="2">
        <v>30.599</v>
      </c>
      <c r="X29" s="2">
        <v>31.106999999999999</v>
      </c>
      <c r="Y29" s="2">
        <v>32.44</v>
      </c>
      <c r="Z29" s="2">
        <v>31.945</v>
      </c>
      <c r="AA29" s="2">
        <v>31.655000000000001</v>
      </c>
    </row>
    <row r="30" spans="1:27" x14ac:dyDescent="0.45">
      <c r="A30" s="2" t="s">
        <v>104</v>
      </c>
      <c r="B30" s="2" t="s">
        <v>98</v>
      </c>
      <c r="C30" s="2">
        <v>42.603000000000002</v>
      </c>
      <c r="D30" s="2">
        <v>43.116999999999997</v>
      </c>
      <c r="E30" s="2">
        <v>43.594000000000001</v>
      </c>
      <c r="F30" s="2">
        <v>44.05</v>
      </c>
      <c r="G30" s="2">
        <v>44.491</v>
      </c>
      <c r="H30" s="2">
        <v>44.924999999999997</v>
      </c>
      <c r="I30" s="2">
        <v>45.37</v>
      </c>
      <c r="J30" s="2">
        <v>45.837000000000003</v>
      </c>
      <c r="K30" s="2">
        <v>46.332000000000001</v>
      </c>
      <c r="L30" s="2">
        <v>46.86</v>
      </c>
      <c r="M30" s="2">
        <v>47.426000000000002</v>
      </c>
      <c r="N30" s="2">
        <v>48.027000000000001</v>
      </c>
      <c r="O30" s="2">
        <v>49.97</v>
      </c>
      <c r="P30" s="2">
        <v>51.923000000000002</v>
      </c>
      <c r="Q30" s="2">
        <v>53.87</v>
      </c>
      <c r="R30" s="2">
        <v>54.350999999999999</v>
      </c>
      <c r="S30" s="2">
        <v>54.625</v>
      </c>
      <c r="T30" s="2">
        <v>55.066000000000003</v>
      </c>
      <c r="U30" s="2">
        <v>55.564</v>
      </c>
      <c r="V30" s="2">
        <v>55.869</v>
      </c>
      <c r="W30" s="2">
        <v>55.622</v>
      </c>
      <c r="X30" s="2">
        <v>55.695999999999998</v>
      </c>
      <c r="Y30" s="2">
        <v>56.106000000000002</v>
      </c>
      <c r="Z30" s="2">
        <v>56.264000000000003</v>
      </c>
      <c r="AA30" s="2">
        <v>56.466000000000001</v>
      </c>
    </row>
    <row r="31" spans="1:27" x14ac:dyDescent="0.45">
      <c r="A31" s="2" t="s">
        <v>104</v>
      </c>
      <c r="B31" s="2" t="s">
        <v>89</v>
      </c>
      <c r="C31" s="2">
        <v>72.784000000000006</v>
      </c>
      <c r="D31" s="2">
        <v>72.248999999999995</v>
      </c>
      <c r="E31" s="2">
        <v>72.052999999999997</v>
      </c>
      <c r="F31" s="2">
        <v>72.564999999999998</v>
      </c>
      <c r="G31" s="2">
        <v>72.638999999999996</v>
      </c>
      <c r="H31" s="2">
        <v>72.557000000000002</v>
      </c>
      <c r="I31" s="2">
        <v>73.058999999999997</v>
      </c>
      <c r="J31" s="2">
        <v>73.935000000000002</v>
      </c>
      <c r="K31" s="2">
        <v>74.664000000000001</v>
      </c>
      <c r="L31" s="2">
        <v>74.075999999999993</v>
      </c>
      <c r="M31" s="2">
        <v>73.691000000000003</v>
      </c>
      <c r="N31" s="2">
        <v>73.47</v>
      </c>
      <c r="O31" s="2">
        <v>73.355000000000004</v>
      </c>
      <c r="P31" s="2">
        <v>73.373000000000005</v>
      </c>
      <c r="Q31" s="2">
        <v>73.418000000000006</v>
      </c>
      <c r="R31" s="2">
        <v>73.430000000000007</v>
      </c>
      <c r="S31" s="2">
        <v>73.453999999999994</v>
      </c>
      <c r="T31" s="2">
        <v>73.552999999999997</v>
      </c>
      <c r="U31" s="2">
        <v>73.626000000000005</v>
      </c>
      <c r="V31" s="2">
        <v>73.745000000000005</v>
      </c>
      <c r="W31" s="2">
        <v>72.843000000000004</v>
      </c>
      <c r="X31" s="2">
        <v>73.542000000000002</v>
      </c>
      <c r="Y31" s="2">
        <v>74.599999999999994</v>
      </c>
      <c r="Z31" s="2">
        <v>75.328000000000003</v>
      </c>
      <c r="AA31" s="2">
        <v>76.042000000000002</v>
      </c>
    </row>
    <row r="32" spans="1:27" x14ac:dyDescent="0.45">
      <c r="A32" t="s">
        <v>175</v>
      </c>
      <c r="B32" t="s">
        <v>94</v>
      </c>
      <c r="C32">
        <v>40.291072928641682</v>
      </c>
      <c r="D32">
        <v>43.050704111128489</v>
      </c>
      <c r="E32">
        <v>42.921034792172399</v>
      </c>
      <c r="F32">
        <v>40.56487317723554</v>
      </c>
      <c r="G32">
        <v>38.516597734887661</v>
      </c>
      <c r="H32">
        <v>34.255519507690707</v>
      </c>
      <c r="I32">
        <v>33.761958099626568</v>
      </c>
      <c r="J32">
        <v>33.806766241539307</v>
      </c>
      <c r="K32">
        <v>30.511512703938664</v>
      </c>
      <c r="L32">
        <v>41.723193527878955</v>
      </c>
      <c r="M32">
        <v>38.608869848110189</v>
      </c>
      <c r="N32">
        <v>34.08946129996027</v>
      </c>
      <c r="O32">
        <v>35.232692781691696</v>
      </c>
      <c r="P32">
        <v>38.148448131078119</v>
      </c>
      <c r="Q32">
        <v>40.758425976616493</v>
      </c>
      <c r="R32">
        <v>51.645192254444098</v>
      </c>
      <c r="S32">
        <v>53.550915777557861</v>
      </c>
      <c r="T32">
        <v>51.433655137084365</v>
      </c>
      <c r="U32">
        <v>46.022340010190646</v>
      </c>
      <c r="V32">
        <v>49.064091310272168</v>
      </c>
      <c r="W32">
        <v>54.587496358275544</v>
      </c>
      <c r="X32">
        <v>45.801834962967227</v>
      </c>
      <c r="Y32">
        <v>40.206653047907558</v>
      </c>
      <c r="Z32">
        <v>44.754985675183363</v>
      </c>
      <c r="AA32">
        <v>47.074560355428069</v>
      </c>
    </row>
    <row r="33" spans="1:27" x14ac:dyDescent="0.45">
      <c r="A33" t="s">
        <v>175</v>
      </c>
      <c r="B33" t="s">
        <v>98</v>
      </c>
      <c r="C33">
        <v>46.301497470545819</v>
      </c>
      <c r="D33">
        <v>49.17309312239243</v>
      </c>
      <c r="E33">
        <v>48.696416875210389</v>
      </c>
      <c r="F33">
        <v>46.710238819014776</v>
      </c>
      <c r="G33">
        <v>44.547598555420549</v>
      </c>
      <c r="H33">
        <v>44.197152938492728</v>
      </c>
      <c r="I33">
        <v>43.926278184401731</v>
      </c>
      <c r="J33">
        <v>44.52024528812337</v>
      </c>
      <c r="K33">
        <v>43.948105653751092</v>
      </c>
      <c r="L33">
        <v>48.836021810826011</v>
      </c>
      <c r="M33">
        <v>48.477418757928206</v>
      </c>
      <c r="N33">
        <v>47.766725565489018</v>
      </c>
      <c r="O33">
        <v>49.022395835478335</v>
      </c>
      <c r="P33">
        <v>49.944728817785737</v>
      </c>
      <c r="Q33">
        <v>50.12269045942719</v>
      </c>
      <c r="R33">
        <v>52.013872040659578</v>
      </c>
      <c r="S33">
        <v>52.531571127312972</v>
      </c>
      <c r="T33">
        <v>51.882111706680533</v>
      </c>
      <c r="U33">
        <v>52.990991767773664</v>
      </c>
      <c r="V33">
        <v>54.154875082201457</v>
      </c>
      <c r="W33">
        <v>54.788593989094657</v>
      </c>
      <c r="X33">
        <v>51.65193558682698</v>
      </c>
      <c r="Y33">
        <v>51.015817353895507</v>
      </c>
      <c r="Z33">
        <v>53.546650560923744</v>
      </c>
      <c r="AA33">
        <v>53.720300501866824</v>
      </c>
    </row>
    <row r="34" spans="1:27" x14ac:dyDescent="0.45">
      <c r="A34" t="s">
        <v>175</v>
      </c>
      <c r="B34" t="s">
        <v>64</v>
      </c>
      <c r="C34" t="s">
        <v>59</v>
      </c>
      <c r="D34" t="s">
        <v>59</v>
      </c>
      <c r="E34" t="s">
        <v>59</v>
      </c>
      <c r="F34" t="s">
        <v>59</v>
      </c>
      <c r="G34" t="s">
        <v>59</v>
      </c>
      <c r="H34" t="s">
        <v>59</v>
      </c>
      <c r="I34" t="s">
        <v>59</v>
      </c>
      <c r="J34" t="s">
        <v>59</v>
      </c>
      <c r="K34" t="s">
        <v>59</v>
      </c>
      <c r="L34" t="s">
        <v>59</v>
      </c>
      <c r="M34">
        <v>47.040190671671105</v>
      </c>
      <c r="N34">
        <v>38.829481878037356</v>
      </c>
      <c r="O34">
        <v>36.78047565436102</v>
      </c>
      <c r="P34">
        <v>38.14053735894371</v>
      </c>
      <c r="Q34">
        <v>42.170838604413078</v>
      </c>
      <c r="R34">
        <v>58.438354726860219</v>
      </c>
      <c r="S34">
        <v>60.710435050585041</v>
      </c>
      <c r="T34">
        <v>56.789146483867995</v>
      </c>
      <c r="U34">
        <v>51.751277259375392</v>
      </c>
      <c r="V34">
        <v>54.602484262631116</v>
      </c>
      <c r="W34">
        <v>66.962489643968709</v>
      </c>
      <c r="X34">
        <v>53.488136130576102</v>
      </c>
      <c r="Y34">
        <v>44.820980636544952</v>
      </c>
      <c r="Z34">
        <v>52.073901379577379</v>
      </c>
      <c r="AA34">
        <v>55.854413972952599</v>
      </c>
    </row>
    <row r="35" spans="1:27" x14ac:dyDescent="0.45">
      <c r="A35" t="s">
        <v>175</v>
      </c>
      <c r="B35" t="s">
        <v>136</v>
      </c>
      <c r="C35" t="s">
        <v>59</v>
      </c>
      <c r="D35" t="s">
        <v>59</v>
      </c>
      <c r="E35" t="s">
        <v>59</v>
      </c>
      <c r="F35" t="s">
        <v>59</v>
      </c>
      <c r="G35" t="s">
        <v>59</v>
      </c>
      <c r="H35" t="s">
        <v>59</v>
      </c>
      <c r="I35">
        <v>53.463527930564162</v>
      </c>
      <c r="J35">
        <v>52.809994027278698</v>
      </c>
      <c r="K35">
        <v>48.30707643292336</v>
      </c>
      <c r="L35">
        <v>55.596497066008723</v>
      </c>
      <c r="M35">
        <v>54.7856196764576</v>
      </c>
      <c r="N35">
        <v>50.606867758661153</v>
      </c>
      <c r="O35">
        <v>52.444950342146598</v>
      </c>
      <c r="P35">
        <v>52.133151223071707</v>
      </c>
      <c r="Q35">
        <v>53.72095388952669</v>
      </c>
      <c r="R35">
        <v>59.714721688871151</v>
      </c>
      <c r="S35">
        <v>60.710450966356476</v>
      </c>
      <c r="T35">
        <v>58.82660745828332</v>
      </c>
      <c r="U35">
        <v>57.206154772691207</v>
      </c>
      <c r="V35">
        <v>56.399526564965811</v>
      </c>
      <c r="W35">
        <v>57.823071699709459</v>
      </c>
      <c r="X35">
        <v>52.874070716700793</v>
      </c>
      <c r="Y35">
        <v>49.241138795576902</v>
      </c>
      <c r="Z35">
        <v>51.944952554338975</v>
      </c>
      <c r="AA35">
        <v>53.186143865182665</v>
      </c>
    </row>
    <row r="36" spans="1:27" x14ac:dyDescent="0.45">
      <c r="A36" t="s">
        <v>175</v>
      </c>
      <c r="B36" t="s">
        <v>89</v>
      </c>
      <c r="C36">
        <v>48.381538747466443</v>
      </c>
      <c r="D36">
        <v>49.371713157718006</v>
      </c>
      <c r="E36">
        <v>50.471150516409381</v>
      </c>
      <c r="F36">
        <v>51.822027320918217</v>
      </c>
      <c r="G36">
        <v>53.38009898683238</v>
      </c>
      <c r="H36">
        <v>52.021884718237118</v>
      </c>
      <c r="I36">
        <v>51.624997728548017</v>
      </c>
      <c r="J36">
        <v>54.230327739106166</v>
      </c>
      <c r="K36">
        <v>52.104868253494971</v>
      </c>
      <c r="L36">
        <v>53.995211683309272</v>
      </c>
      <c r="M36">
        <v>51.680039487489573</v>
      </c>
      <c r="N36">
        <v>48.889032806287261</v>
      </c>
      <c r="O36">
        <v>51.389852995435469</v>
      </c>
      <c r="P36">
        <v>53.179560687603178</v>
      </c>
      <c r="Q36">
        <v>54.838596469640841</v>
      </c>
      <c r="R36">
        <v>59.297627869996006</v>
      </c>
      <c r="S36">
        <v>57.857435042574004</v>
      </c>
      <c r="T36">
        <v>57.304415099355033</v>
      </c>
      <c r="U36">
        <v>55.454732268098994</v>
      </c>
      <c r="V36">
        <v>55.528255933205685</v>
      </c>
      <c r="W36">
        <v>56.102780894105706</v>
      </c>
      <c r="X36">
        <v>53.919357015521086</v>
      </c>
      <c r="Y36">
        <v>52.643918661604104</v>
      </c>
      <c r="Z36">
        <v>56.344468671048929</v>
      </c>
      <c r="AA36">
        <v>57.942797340080368</v>
      </c>
    </row>
    <row r="37" spans="1:27" x14ac:dyDescent="0.45">
      <c r="A37" t="s">
        <v>175</v>
      </c>
      <c r="B37" t="s">
        <v>153</v>
      </c>
      <c r="C37">
        <v>43.085479272795254</v>
      </c>
      <c r="D37">
        <v>45.697520525643881</v>
      </c>
      <c r="E37">
        <v>46.347266228421297</v>
      </c>
      <c r="F37">
        <v>46.728215265875228</v>
      </c>
      <c r="G37">
        <v>46.02124325265541</v>
      </c>
      <c r="H37">
        <v>40.277167384489175</v>
      </c>
      <c r="I37">
        <v>39.975933199357407</v>
      </c>
      <c r="J37">
        <v>42.401529224887597</v>
      </c>
      <c r="K37">
        <v>36.253115697152374</v>
      </c>
      <c r="L37">
        <v>43.052982586143017</v>
      </c>
      <c r="M37">
        <v>39.939175670268106</v>
      </c>
      <c r="N37">
        <v>37.01447757888166</v>
      </c>
      <c r="O37">
        <v>37.475713133801669</v>
      </c>
      <c r="P37">
        <v>39.73146637979896</v>
      </c>
      <c r="Q37">
        <v>42.313454610748877</v>
      </c>
      <c r="R37">
        <v>50.115482598308901</v>
      </c>
      <c r="S37">
        <v>53.332640980371792</v>
      </c>
      <c r="T37">
        <v>52.022232658076383</v>
      </c>
      <c r="U37">
        <v>47.506821282401091</v>
      </c>
      <c r="V37">
        <v>50.673372829996985</v>
      </c>
      <c r="W37">
        <v>55.024120162262911</v>
      </c>
      <c r="X37">
        <v>49.156242554205384</v>
      </c>
      <c r="Y37">
        <v>42.326177127921511</v>
      </c>
      <c r="Z37">
        <v>45.304038333298841</v>
      </c>
      <c r="AA37">
        <v>46.013700099546995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22"/>
  <sheetViews>
    <sheetView topLeftCell="A6" workbookViewId="0">
      <selection activeCell="A6" sqref="A6"/>
    </sheetView>
  </sheetViews>
  <sheetFormatPr defaultRowHeight="14.25" x14ac:dyDescent="0.45"/>
  <cols>
    <col min="1" max="1" width="15.796875" customWidth="1"/>
    <col min="2" max="4" width="50.796875" customWidth="1"/>
    <col min="5" max="5" width="255.59765625" bestFit="1" customWidth="1"/>
    <col min="6" max="16" width="50.796875" customWidth="1"/>
  </cols>
  <sheetData>
    <row r="1" spans="1:16" x14ac:dyDescent="0.45">
      <c r="A1" t="s">
        <v>35</v>
      </c>
      <c r="B1" t="s">
        <v>86</v>
      </c>
      <c r="C1" t="s">
        <v>6</v>
      </c>
      <c r="D1" t="s">
        <v>87</v>
      </c>
      <c r="E1" t="s">
        <v>2</v>
      </c>
      <c r="F1" t="s">
        <v>122</v>
      </c>
      <c r="G1" t="s">
        <v>134</v>
      </c>
      <c r="H1" t="s">
        <v>81</v>
      </c>
      <c r="I1" t="s">
        <v>66</v>
      </c>
      <c r="J1" t="s">
        <v>135</v>
      </c>
      <c r="K1" t="s">
        <v>127</v>
      </c>
      <c r="L1" t="s">
        <v>144</v>
      </c>
      <c r="M1" t="s">
        <v>112</v>
      </c>
      <c r="N1" t="s">
        <v>140</v>
      </c>
      <c r="O1" t="s">
        <v>67</v>
      </c>
      <c r="P1" t="s">
        <v>62</v>
      </c>
    </row>
    <row r="2" spans="1:16" x14ac:dyDescent="0.45">
      <c r="A2" t="s">
        <v>60</v>
      </c>
      <c r="B2" t="s">
        <v>130</v>
      </c>
      <c r="C2" t="s">
        <v>104</v>
      </c>
      <c r="D2" t="s">
        <v>152</v>
      </c>
      <c r="E2" t="s">
        <v>22</v>
      </c>
      <c r="F2" t="s">
        <v>92</v>
      </c>
      <c r="G2" t="s">
        <v>103</v>
      </c>
      <c r="H2" t="s">
        <v>56</v>
      </c>
      <c r="I2" t="s">
        <v>83</v>
      </c>
      <c r="J2" t="s">
        <v>5</v>
      </c>
      <c r="K2" t="s">
        <v>123</v>
      </c>
      <c r="L2" t="s">
        <v>146</v>
      </c>
      <c r="M2" t="s">
        <v>111</v>
      </c>
      <c r="N2" t="s">
        <v>43</v>
      </c>
      <c r="O2" t="s">
        <v>18</v>
      </c>
      <c r="P2" t="s">
        <v>39</v>
      </c>
    </row>
    <row r="3" spans="1:16" x14ac:dyDescent="0.45">
      <c r="A3" t="s">
        <v>149</v>
      </c>
      <c r="B3" t="s">
        <v>130</v>
      </c>
      <c r="C3" t="s">
        <v>129</v>
      </c>
      <c r="D3" t="s">
        <v>14</v>
      </c>
      <c r="E3" t="s">
        <v>24</v>
      </c>
      <c r="F3" t="s">
        <v>133</v>
      </c>
      <c r="G3" t="s">
        <v>103</v>
      </c>
      <c r="H3" t="s">
        <v>145</v>
      </c>
      <c r="I3" t="s">
        <v>83</v>
      </c>
      <c r="J3" t="s">
        <v>102</v>
      </c>
      <c r="K3" t="s">
        <v>123</v>
      </c>
      <c r="L3" t="s">
        <v>58</v>
      </c>
      <c r="M3" t="s">
        <v>84</v>
      </c>
      <c r="P3" t="s">
        <v>39</v>
      </c>
    </row>
    <row r="4" spans="1:16" x14ac:dyDescent="0.45">
      <c r="A4" t="s">
        <v>128</v>
      </c>
      <c r="B4" t="s">
        <v>130</v>
      </c>
      <c r="C4" t="s">
        <v>45</v>
      </c>
      <c r="D4" t="s">
        <v>63</v>
      </c>
      <c r="E4" t="s">
        <v>24</v>
      </c>
      <c r="F4" t="s">
        <v>51</v>
      </c>
      <c r="G4" t="s">
        <v>103</v>
      </c>
      <c r="H4" t="s">
        <v>70</v>
      </c>
      <c r="I4" t="s">
        <v>83</v>
      </c>
      <c r="J4" t="s">
        <v>0</v>
      </c>
      <c r="K4" t="s">
        <v>123</v>
      </c>
      <c r="L4" t="s">
        <v>58</v>
      </c>
      <c r="M4" t="s">
        <v>84</v>
      </c>
      <c r="P4" t="s">
        <v>39</v>
      </c>
    </row>
    <row r="5" spans="1:16" ht="28.5" x14ac:dyDescent="0.45">
      <c r="A5" t="s">
        <v>165</v>
      </c>
      <c r="B5" t="s">
        <v>130</v>
      </c>
      <c r="C5" t="s">
        <v>164</v>
      </c>
      <c r="D5" t="s">
        <v>166</v>
      </c>
      <c r="E5" s="3" t="s">
        <v>167</v>
      </c>
    </row>
    <row r="6" spans="1:16" x14ac:dyDescent="0.45">
      <c r="A6" t="s">
        <v>29</v>
      </c>
      <c r="B6" t="s">
        <v>130</v>
      </c>
      <c r="C6" t="s">
        <v>37</v>
      </c>
      <c r="D6" t="s">
        <v>33</v>
      </c>
      <c r="E6" t="s">
        <v>24</v>
      </c>
      <c r="F6" t="s">
        <v>100</v>
      </c>
      <c r="G6" t="s">
        <v>103</v>
      </c>
      <c r="H6" t="s">
        <v>70</v>
      </c>
      <c r="I6" t="s">
        <v>83</v>
      </c>
      <c r="J6" t="s">
        <v>102</v>
      </c>
      <c r="K6" t="s">
        <v>123</v>
      </c>
      <c r="L6" t="s">
        <v>141</v>
      </c>
      <c r="M6" t="s">
        <v>49</v>
      </c>
      <c r="P6" t="s">
        <v>39</v>
      </c>
    </row>
    <row r="7" spans="1:16" x14ac:dyDescent="0.45">
      <c r="A7" t="s">
        <v>16</v>
      </c>
      <c r="B7" t="s">
        <v>130</v>
      </c>
      <c r="C7" t="s">
        <v>142</v>
      </c>
      <c r="D7" t="s">
        <v>57</v>
      </c>
      <c r="E7" t="s">
        <v>24</v>
      </c>
      <c r="F7" t="s">
        <v>100</v>
      </c>
      <c r="G7" t="s">
        <v>103</v>
      </c>
      <c r="H7" t="s">
        <v>70</v>
      </c>
      <c r="I7" t="s">
        <v>83</v>
      </c>
      <c r="J7" t="s">
        <v>102</v>
      </c>
      <c r="K7" t="s">
        <v>123</v>
      </c>
      <c r="L7" t="s">
        <v>141</v>
      </c>
      <c r="M7" t="s">
        <v>49</v>
      </c>
      <c r="N7" t="s">
        <v>139</v>
      </c>
      <c r="P7" t="s">
        <v>39</v>
      </c>
    </row>
    <row r="8" spans="1:16" x14ac:dyDescent="0.45">
      <c r="A8" t="s">
        <v>72</v>
      </c>
      <c r="B8" t="s">
        <v>130</v>
      </c>
      <c r="C8" t="s">
        <v>148</v>
      </c>
      <c r="D8" t="s">
        <v>11</v>
      </c>
      <c r="E8" t="s">
        <v>99</v>
      </c>
      <c r="F8" t="s">
        <v>65</v>
      </c>
      <c r="G8" t="s">
        <v>103</v>
      </c>
      <c r="H8" t="s">
        <v>109</v>
      </c>
      <c r="I8" t="s">
        <v>83</v>
      </c>
      <c r="J8" t="s">
        <v>9</v>
      </c>
      <c r="K8" t="s">
        <v>123</v>
      </c>
      <c r="L8" t="s">
        <v>32</v>
      </c>
      <c r="M8" t="s">
        <v>82</v>
      </c>
      <c r="P8" t="s">
        <v>39</v>
      </c>
    </row>
    <row r="9" spans="1:16" x14ac:dyDescent="0.45">
      <c r="A9" t="s">
        <v>154</v>
      </c>
      <c r="B9" t="s">
        <v>130</v>
      </c>
      <c r="C9" t="s">
        <v>95</v>
      </c>
      <c r="D9" t="s">
        <v>20</v>
      </c>
      <c r="E9" t="s">
        <v>99</v>
      </c>
      <c r="F9" t="s">
        <v>65</v>
      </c>
      <c r="G9" t="s">
        <v>103</v>
      </c>
      <c r="H9" t="s">
        <v>109</v>
      </c>
      <c r="I9" t="s">
        <v>83</v>
      </c>
      <c r="J9" t="s">
        <v>9</v>
      </c>
      <c r="K9" t="s">
        <v>123</v>
      </c>
      <c r="L9" t="s">
        <v>32</v>
      </c>
      <c r="M9" t="s">
        <v>82</v>
      </c>
      <c r="P9" t="s">
        <v>39</v>
      </c>
    </row>
    <row r="10" spans="1:16" x14ac:dyDescent="0.45">
      <c r="A10" t="s">
        <v>54</v>
      </c>
      <c r="B10" t="s">
        <v>130</v>
      </c>
      <c r="C10" t="s">
        <v>151</v>
      </c>
      <c r="D10" t="s">
        <v>25</v>
      </c>
      <c r="E10" t="s">
        <v>113</v>
      </c>
      <c r="F10" t="s">
        <v>110</v>
      </c>
      <c r="G10" t="s">
        <v>103</v>
      </c>
      <c r="H10" t="s">
        <v>23</v>
      </c>
      <c r="I10" t="s">
        <v>83</v>
      </c>
      <c r="J10" t="s">
        <v>102</v>
      </c>
      <c r="K10" t="s">
        <v>123</v>
      </c>
      <c r="L10" t="s">
        <v>73</v>
      </c>
      <c r="M10" t="s">
        <v>3</v>
      </c>
      <c r="N10" t="s">
        <v>126</v>
      </c>
      <c r="P10" t="s">
        <v>39</v>
      </c>
    </row>
    <row r="11" spans="1:16" x14ac:dyDescent="0.45">
      <c r="A11" t="s">
        <v>88</v>
      </c>
      <c r="B11" t="s">
        <v>130</v>
      </c>
      <c r="C11" t="s">
        <v>71</v>
      </c>
      <c r="D11" t="s">
        <v>36</v>
      </c>
      <c r="E11" t="s">
        <v>131</v>
      </c>
      <c r="F11" t="s">
        <v>7</v>
      </c>
      <c r="G11" t="s">
        <v>103</v>
      </c>
      <c r="H11" t="s">
        <v>28</v>
      </c>
      <c r="I11" t="s">
        <v>83</v>
      </c>
      <c r="J11" t="s">
        <v>118</v>
      </c>
      <c r="K11" t="s">
        <v>123</v>
      </c>
      <c r="L11" t="s">
        <v>115</v>
      </c>
      <c r="M11" t="s">
        <v>137</v>
      </c>
      <c r="N11" t="s">
        <v>114</v>
      </c>
      <c r="O11" t="s">
        <v>4</v>
      </c>
      <c r="P11" t="s">
        <v>39</v>
      </c>
    </row>
    <row r="12" spans="1:16" x14ac:dyDescent="0.45">
      <c r="A12" t="s">
        <v>17</v>
      </c>
      <c r="B12" t="s">
        <v>130</v>
      </c>
      <c r="C12" t="s">
        <v>78</v>
      </c>
      <c r="D12" t="s">
        <v>125</v>
      </c>
      <c r="E12" t="s">
        <v>121</v>
      </c>
      <c r="F12" t="s">
        <v>44</v>
      </c>
      <c r="G12" t="s">
        <v>103</v>
      </c>
      <c r="H12" t="s">
        <v>48</v>
      </c>
      <c r="I12" t="s">
        <v>83</v>
      </c>
      <c r="J12" t="s">
        <v>124</v>
      </c>
      <c r="K12" t="s">
        <v>123</v>
      </c>
      <c r="L12" t="s">
        <v>80</v>
      </c>
      <c r="M12" t="s">
        <v>76</v>
      </c>
      <c r="N12" t="s">
        <v>8</v>
      </c>
      <c r="P12" t="s">
        <v>39</v>
      </c>
    </row>
    <row r="13" spans="1:16" x14ac:dyDescent="0.45">
      <c r="A13" t="s">
        <v>106</v>
      </c>
      <c r="B13" t="s">
        <v>130</v>
      </c>
      <c r="C13" t="s">
        <v>107</v>
      </c>
      <c r="D13" t="s">
        <v>117</v>
      </c>
      <c r="E13" t="s">
        <v>91</v>
      </c>
      <c r="F13" t="s">
        <v>26</v>
      </c>
      <c r="G13" t="s">
        <v>103</v>
      </c>
      <c r="H13" t="s">
        <v>147</v>
      </c>
      <c r="I13" t="s">
        <v>83</v>
      </c>
      <c r="J13" t="s">
        <v>102</v>
      </c>
      <c r="K13" t="s">
        <v>50</v>
      </c>
      <c r="L13" t="s">
        <v>120</v>
      </c>
      <c r="M13" t="s">
        <v>41</v>
      </c>
      <c r="N13" t="s">
        <v>27</v>
      </c>
      <c r="O13" t="s">
        <v>15</v>
      </c>
      <c r="P13" t="s">
        <v>39</v>
      </c>
    </row>
    <row r="14" spans="1:16" x14ac:dyDescent="0.45">
      <c r="A14" t="s">
        <v>38</v>
      </c>
      <c r="B14" t="s">
        <v>130</v>
      </c>
      <c r="C14" t="s">
        <v>19</v>
      </c>
      <c r="D14" t="s">
        <v>77</v>
      </c>
      <c r="E14" t="s">
        <v>24</v>
      </c>
      <c r="F14" t="s">
        <v>100</v>
      </c>
      <c r="G14" t="s">
        <v>103</v>
      </c>
      <c r="H14" t="s">
        <v>70</v>
      </c>
      <c r="I14" t="s">
        <v>83</v>
      </c>
      <c r="J14" t="s">
        <v>102</v>
      </c>
      <c r="K14" t="s">
        <v>123</v>
      </c>
      <c r="L14" t="s">
        <v>141</v>
      </c>
      <c r="M14" t="s">
        <v>34</v>
      </c>
      <c r="N14" t="s">
        <v>105</v>
      </c>
      <c r="O14" t="s">
        <v>68</v>
      </c>
      <c r="P14" t="s">
        <v>39</v>
      </c>
    </row>
    <row r="15" spans="1:16" x14ac:dyDescent="0.45">
      <c r="A15" t="s">
        <v>90</v>
      </c>
      <c r="B15" t="s">
        <v>130</v>
      </c>
      <c r="C15" t="s">
        <v>143</v>
      </c>
      <c r="D15" t="s">
        <v>69</v>
      </c>
      <c r="E15" t="s">
        <v>12</v>
      </c>
      <c r="F15" t="s">
        <v>75</v>
      </c>
      <c r="G15" t="s">
        <v>103</v>
      </c>
      <c r="H15" t="s">
        <v>70</v>
      </c>
      <c r="I15" t="s">
        <v>83</v>
      </c>
      <c r="J15" t="s">
        <v>102</v>
      </c>
      <c r="K15" t="s">
        <v>96</v>
      </c>
      <c r="L15" t="s">
        <v>30</v>
      </c>
      <c r="M15" t="s">
        <v>1</v>
      </c>
      <c r="P15" t="s">
        <v>39</v>
      </c>
    </row>
    <row r="16" spans="1:16" x14ac:dyDescent="0.45">
      <c r="A16" t="s">
        <v>132</v>
      </c>
      <c r="B16" t="s">
        <v>130</v>
      </c>
      <c r="C16" t="s">
        <v>150</v>
      </c>
      <c r="D16" t="s">
        <v>31</v>
      </c>
      <c r="E16" t="s">
        <v>22</v>
      </c>
      <c r="F16" t="s">
        <v>47</v>
      </c>
      <c r="G16" t="s">
        <v>103</v>
      </c>
      <c r="H16" t="s">
        <v>119</v>
      </c>
      <c r="I16" t="s">
        <v>83</v>
      </c>
      <c r="J16" t="s">
        <v>52</v>
      </c>
      <c r="K16" t="s">
        <v>123</v>
      </c>
      <c r="L16" t="s">
        <v>55</v>
      </c>
      <c r="M16" t="s">
        <v>40</v>
      </c>
      <c r="N16" t="s">
        <v>61</v>
      </c>
      <c r="O16" t="s">
        <v>18</v>
      </c>
      <c r="P16" t="s">
        <v>39</v>
      </c>
    </row>
    <row r="17" spans="1:16" x14ac:dyDescent="0.45">
      <c r="A17" t="s">
        <v>46</v>
      </c>
      <c r="B17" t="s">
        <v>130</v>
      </c>
      <c r="C17" t="s">
        <v>101</v>
      </c>
      <c r="D17" t="s">
        <v>74</v>
      </c>
      <c r="E17" t="s">
        <v>138</v>
      </c>
      <c r="F17" t="s">
        <v>93</v>
      </c>
      <c r="G17" t="s">
        <v>103</v>
      </c>
      <c r="I17" t="s">
        <v>83</v>
      </c>
      <c r="J17" t="s">
        <v>155</v>
      </c>
      <c r="K17" t="s">
        <v>10</v>
      </c>
      <c r="L17" t="s">
        <v>85</v>
      </c>
      <c r="M17" t="s">
        <v>116</v>
      </c>
      <c r="N17" t="s">
        <v>97</v>
      </c>
      <c r="P17" t="s">
        <v>39</v>
      </c>
    </row>
    <row r="18" spans="1:16" x14ac:dyDescent="0.45">
      <c r="A18" t="s">
        <v>158</v>
      </c>
      <c r="B18" t="s">
        <v>130</v>
      </c>
      <c r="C18" t="s">
        <v>157</v>
      </c>
      <c r="D18" t="s">
        <v>159</v>
      </c>
      <c r="E18" t="s">
        <v>160</v>
      </c>
      <c r="F18" t="s">
        <v>161</v>
      </c>
      <c r="I18" t="s">
        <v>83</v>
      </c>
      <c r="K18" t="s">
        <v>162</v>
      </c>
      <c r="O18" t="s">
        <v>163</v>
      </c>
      <c r="P18" t="s">
        <v>39</v>
      </c>
    </row>
    <row r="19" spans="1:16" x14ac:dyDescent="0.45">
      <c r="A19" t="s">
        <v>16</v>
      </c>
      <c r="B19" t="s">
        <v>130</v>
      </c>
      <c r="C19" t="s">
        <v>142</v>
      </c>
      <c r="D19" t="s">
        <v>57</v>
      </c>
      <c r="E19" t="s">
        <v>24</v>
      </c>
      <c r="F19" t="s">
        <v>100</v>
      </c>
      <c r="G19" t="s">
        <v>103</v>
      </c>
      <c r="H19" t="s">
        <v>70</v>
      </c>
      <c r="I19" t="s">
        <v>83</v>
      </c>
      <c r="J19" t="s">
        <v>102</v>
      </c>
      <c r="K19" t="s">
        <v>123</v>
      </c>
      <c r="L19" t="s">
        <v>141</v>
      </c>
      <c r="M19" t="s">
        <v>49</v>
      </c>
      <c r="N19" t="s">
        <v>139</v>
      </c>
      <c r="P19" t="s">
        <v>39</v>
      </c>
    </row>
    <row r="20" spans="1:16" x14ac:dyDescent="0.45">
      <c r="A20" t="s">
        <v>177</v>
      </c>
      <c r="B20" t="s">
        <v>130</v>
      </c>
      <c r="C20" t="s">
        <v>174</v>
      </c>
      <c r="D20" t="s">
        <v>178</v>
      </c>
      <c r="E20" t="s">
        <v>179</v>
      </c>
      <c r="F20" t="s">
        <v>180</v>
      </c>
      <c r="G20" t="s">
        <v>103</v>
      </c>
      <c r="H20" t="s">
        <v>181</v>
      </c>
      <c r="I20" t="s">
        <v>83</v>
      </c>
      <c r="J20" t="s">
        <v>182</v>
      </c>
      <c r="K20" t="s">
        <v>50</v>
      </c>
      <c r="L20" t="s">
        <v>183</v>
      </c>
      <c r="M20" t="s">
        <v>184</v>
      </c>
      <c r="N20" t="s">
        <v>185</v>
      </c>
      <c r="P20" t="s">
        <v>39</v>
      </c>
    </row>
    <row r="21" spans="1:16" x14ac:dyDescent="0.45">
      <c r="A21" t="s">
        <v>186</v>
      </c>
      <c r="B21" t="s">
        <v>130</v>
      </c>
      <c r="C21" t="s">
        <v>175</v>
      </c>
      <c r="D21" t="s">
        <v>187</v>
      </c>
      <c r="E21" t="s">
        <v>24</v>
      </c>
      <c r="F21" t="s">
        <v>100</v>
      </c>
      <c r="G21" t="s">
        <v>103</v>
      </c>
      <c r="H21" t="s">
        <v>70</v>
      </c>
      <c r="I21" t="s">
        <v>83</v>
      </c>
      <c r="J21" t="s">
        <v>102</v>
      </c>
      <c r="K21" t="s">
        <v>123</v>
      </c>
      <c r="L21" t="s">
        <v>141</v>
      </c>
      <c r="M21" t="s">
        <v>34</v>
      </c>
      <c r="N21" t="s">
        <v>188</v>
      </c>
      <c r="P21" t="s">
        <v>39</v>
      </c>
    </row>
    <row r="22" spans="1:16" x14ac:dyDescent="0.45">
      <c r="A22" t="s">
        <v>189</v>
      </c>
      <c r="B22" t="s">
        <v>130</v>
      </c>
      <c r="C22" t="s">
        <v>176</v>
      </c>
      <c r="D22" t="s">
        <v>190</v>
      </c>
      <c r="E22" t="s">
        <v>138</v>
      </c>
      <c r="F22" t="s">
        <v>93</v>
      </c>
      <c r="G22" t="s">
        <v>103</v>
      </c>
      <c r="I22" t="s">
        <v>83</v>
      </c>
      <c r="J22" t="s">
        <v>155</v>
      </c>
      <c r="K22" t="s">
        <v>10</v>
      </c>
      <c r="L22" t="s">
        <v>191</v>
      </c>
      <c r="M22" t="s">
        <v>116</v>
      </c>
      <c r="N22" t="s">
        <v>192</v>
      </c>
      <c r="P22"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vt:lpstr>
      <vt:lpstr>Model 1</vt:lpstr>
      <vt:lpstr>Model 2</vt:lpstr>
      <vt:lpstr>Model 3</vt:lpstr>
      <vt:lpstr>Model 4</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Mohamed Baraa Lafi</cp:lastModifiedBy>
  <dcterms:modified xsi:type="dcterms:W3CDTF">2026-03-24T21:56:17Z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c20be7-c3a5-46e3-9158-fa8a02ce2395_Enabled">
    <vt:lpwstr>true</vt:lpwstr>
  </property>
  <property fmtid="{D5CDD505-2E9C-101B-9397-08002B2CF9AE}" pid="3" name="MSIP_Label_d5c20be7-c3a5-46e3-9158-fa8a02ce2395_SetDate">
    <vt:lpwstr>2026-03-20T20:51:23Z</vt:lpwstr>
  </property>
  <property fmtid="{D5CDD505-2E9C-101B-9397-08002B2CF9AE}" pid="4" name="MSIP_Label_d5c20be7-c3a5-46e3-9158-fa8a02ce2395_Method">
    <vt:lpwstr>Standard</vt:lpwstr>
  </property>
  <property fmtid="{D5CDD505-2E9C-101B-9397-08002B2CF9AE}" pid="5" name="MSIP_Label_d5c20be7-c3a5-46e3-9158-fa8a02ce2395_Name">
    <vt:lpwstr>defa4170-0d19-0005-0004-bc88714345d2</vt:lpwstr>
  </property>
  <property fmtid="{D5CDD505-2E9C-101B-9397-08002B2CF9AE}" pid="6" name="MSIP_Label_d5c20be7-c3a5-46e3-9158-fa8a02ce2395_SiteId">
    <vt:lpwstr>8c6f9078-037e-4261-a583-52a944e55f7f</vt:lpwstr>
  </property>
  <property fmtid="{D5CDD505-2E9C-101B-9397-08002B2CF9AE}" pid="7" name="MSIP_Label_d5c20be7-c3a5-46e3-9158-fa8a02ce2395_ActionId">
    <vt:lpwstr>ebc4ffcb-797a-45ea-b455-41862d0de4a1</vt:lpwstr>
  </property>
  <property fmtid="{D5CDD505-2E9C-101B-9397-08002B2CF9AE}" pid="8" name="MSIP_Label_d5c20be7-c3a5-46e3-9158-fa8a02ce2395_ContentBits">
    <vt:lpwstr>0</vt:lpwstr>
  </property>
  <property fmtid="{D5CDD505-2E9C-101B-9397-08002B2CF9AE}" pid="9" name="MSIP_Label_d5c20be7-c3a5-46e3-9158-fa8a02ce2395_Tag">
    <vt:lpwstr>10, 3, 0, 1</vt:lpwstr>
  </property>
</Properties>
</file>