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lafib\Desktop\"/>
    </mc:Choice>
  </mc:AlternateContent>
  <xr:revisionPtr revIDLastSave="0" documentId="13_ncr:1_{806B1CE1-477D-44A7-ACA0-5A1E86E37488}" xr6:coauthVersionLast="47" xr6:coauthVersionMax="47" xr10:uidLastSave="{00000000-0000-0000-0000-000000000000}"/>
  <bookViews>
    <workbookView xWindow="-98" yWindow="-98" windowWidth="21795" windowHeight="12975" activeTab="2" xr2:uid="{B8077D04-C977-447E-88C5-9311D1C0952D}"/>
  </bookViews>
  <sheets>
    <sheet name="Papier" sheetId="1" r:id="rId1"/>
    <sheet name="All" sheetId="2" r:id="rId2"/>
    <sheet name="النتائج الصافية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3" i="3" l="1"/>
  <c r="B58" i="2"/>
  <c r="A58" i="2"/>
  <c r="C58" i="2"/>
  <c r="D58" i="2"/>
  <c r="E58" i="2"/>
  <c r="F58" i="2"/>
  <c r="D2" i="1"/>
  <c r="A13" i="1"/>
  <c r="D3" i="1"/>
  <c r="D4" i="1"/>
  <c r="D5" i="1"/>
  <c r="D6" i="1"/>
  <c r="D7" i="1"/>
  <c r="D8" i="1"/>
  <c r="D9" i="1"/>
  <c r="D10" i="1"/>
  <c r="D11" i="1"/>
  <c r="D12" i="1"/>
  <c r="D13" i="1"/>
</calcChain>
</file>

<file path=xl/sharedStrings.xml><?xml version="1.0" encoding="utf-8"?>
<sst xmlns="http://schemas.openxmlformats.org/spreadsheetml/2006/main" count="187" uniqueCount="120">
  <si>
    <t xml:space="preserve">شركة نقل تونس </t>
  </si>
  <si>
    <t>أعباء الاستغلال</t>
  </si>
  <si>
    <t>أعباء الأعوان</t>
  </si>
  <si>
    <t>الشركة التونسية للكهرباء والغاز</t>
  </si>
  <si>
    <t>الشركة الوطنية لاستغلال وتوزيع المياه</t>
  </si>
  <si>
    <t>الشركة التونسية لصناعات التكرير</t>
  </si>
  <si>
    <t>الخطوط التونسية</t>
  </si>
  <si>
    <t>الشركة الوطنية للسكك الحديدية التونسية</t>
  </si>
  <si>
    <t xml:space="preserve"> الشركة التونسية للملاحة</t>
  </si>
  <si>
    <t>الشركة الوطنية لتوزيع البترول</t>
  </si>
  <si>
    <t>الديوان الوطني للتطهير</t>
  </si>
  <si>
    <t>شركة فسفاط قفصة</t>
  </si>
  <si>
    <t>المجمع الكيميائي التونسي</t>
  </si>
  <si>
    <t>إيرادات الاستغلال</t>
  </si>
  <si>
    <t>نتائج الاستغلال</t>
  </si>
  <si>
    <t>النتائج الصافية</t>
  </si>
  <si>
    <t>المجموع</t>
  </si>
  <si>
    <t>المديونية تجاه الدولة سنة 2023</t>
  </si>
  <si>
    <t>المنشأة</t>
  </si>
  <si>
    <t>المديونية تجاه الدولة (2023)</t>
  </si>
  <si>
    <t>وكالة الكحول</t>
  </si>
  <si>
    <t>الوكالة الوطنية للتبغ والوقيد</t>
  </si>
  <si>
    <t>شركة شبكة تونس للتجارة</t>
  </si>
  <si>
    <t>مصنع التبغ بالقيروان</t>
  </si>
  <si>
    <t>شركة الخطوط التونسية (Tunisair)</t>
  </si>
  <si>
    <t>الشركة الجهوية للنقل بولاية صفاقس</t>
  </si>
  <si>
    <t>الشركة التونسية للملاحة (CTN)</t>
  </si>
  <si>
    <t>ديوان البحرية التجارية والموانئ</t>
  </si>
  <si>
    <t>الشركة الجهوية للنقل ببنزرت</t>
  </si>
  <si>
    <t>ديوان الطيران المدني والمطارات</t>
  </si>
  <si>
    <t>الوكالة الفنية للنقل البري</t>
  </si>
  <si>
    <t>شركة نقل تونس (Transtu)</t>
  </si>
  <si>
    <t>الشركة الوطنية للسكك الحديدية التونسية (SNCFT)</t>
  </si>
  <si>
    <t>الشركة الوطنية لتوزيع البترول (SNDP)</t>
  </si>
  <si>
    <t>الشركة التونسية للتنقيب</t>
  </si>
  <si>
    <t>شركة النقل بواسطة الأنابيب</t>
  </si>
  <si>
    <t>شركة اسمنت بنزرت</t>
  </si>
  <si>
    <t>الشركة التونسية لصناعات التكرير (STIR)</t>
  </si>
  <si>
    <t>الشركة التونسية للكهرباء والغاز (STEG)</t>
  </si>
  <si>
    <t>الشركة التونسية لصناعة الحديد "الفولاذ"</t>
  </si>
  <si>
    <t>شركة فسفاط قفصة (CPG)</t>
  </si>
  <si>
    <t>المجمع الكيميائي التونسي (GCT)</t>
  </si>
  <si>
    <t>الوكالة العقارية الصناعية</t>
  </si>
  <si>
    <t>الشركة الوطنية لعجين الحلفاء والورق</t>
  </si>
  <si>
    <t>المؤسسة التونسية للأنشطة البترولية (ETAP)</t>
  </si>
  <si>
    <t>شركة اسمنت أم الكليل</t>
  </si>
  <si>
    <t>غير متوفر</t>
  </si>
  <si>
    <t>الوكالة العقارية للسكنى</t>
  </si>
  <si>
    <t>شركة النهوض بالمساكن الاجتماعية</t>
  </si>
  <si>
    <t>الشركة العامة للمقاولات والمعدات والأشغال</t>
  </si>
  <si>
    <t>شركة تونس للطرقات السيارة</t>
  </si>
  <si>
    <t>الشركة الوطنية العقارية للبلاد التونسية</t>
  </si>
  <si>
    <t>وكالة التهذيب والتجديد العمراني</t>
  </si>
  <si>
    <t>الديوان الوطني للتطهير (ONAS)</t>
  </si>
  <si>
    <t>الشركة الوطنية للاتصالات - اتصالات تونس</t>
  </si>
  <si>
    <t>الديوان التونسي للتجارة</t>
  </si>
  <si>
    <t>الصيدلية المركزية للبلاد التونسية</t>
  </si>
  <si>
    <t>الصندوق الوطني للتقاعد والحيطة الاجتماعية (CNRPS)</t>
  </si>
  <si>
    <t>الصندوق الوطني للضمان الاجتماعي (CNSS)</t>
  </si>
  <si>
    <t>الديوان الوطني للبريد</t>
  </si>
  <si>
    <t>صندوق القروض ومساعدة الجماعات المحلية</t>
  </si>
  <si>
    <t>المجموع (للقيم المتوفرة)</t>
  </si>
  <si>
    <t>ديوان الأراضي الدولية</t>
  </si>
  <si>
    <t>الشركة الوطنية لاستغلال وتوزيع المياه (SONEDE)</t>
  </si>
  <si>
    <t>الديوان الوطني للزيت</t>
  </si>
  <si>
    <t>ديوان الحبوب</t>
  </si>
  <si>
    <t>وزارة المالية</t>
  </si>
  <si>
    <t>وزارة النقل</t>
  </si>
  <si>
    <t>وزارة الصناعة والمناجم والطاقة</t>
  </si>
  <si>
    <t>وزارة الفلاحة والموارد المائية والصيد البحري</t>
  </si>
  <si>
    <t>وزارة التجهيز والإسكان</t>
  </si>
  <si>
    <t>وزارة البيئة</t>
  </si>
  <si>
    <t>وزارة تكنولوجيات الاتصال</t>
  </si>
  <si>
    <t>وزارة الصحة</t>
  </si>
  <si>
    <t>صناديق اجتماعية</t>
  </si>
  <si>
    <t>وزارة التجارة وتنمية الصادرات</t>
  </si>
  <si>
    <t>شركة الخطوط التونسية</t>
  </si>
  <si>
    <t>شركة نقل تونس</t>
  </si>
  <si>
    <t>المؤسسة التونسية للأنشطة البترولية</t>
  </si>
  <si>
    <t>الشركة التونسية للملاحة</t>
  </si>
  <si>
    <t>Compagnie des Phosphates de Gafsa</t>
  </si>
  <si>
    <t>Enterprise Tunisienne d'Activités Pétrolières</t>
  </si>
  <si>
    <t>Office of Civil Aviation and Airports</t>
  </si>
  <si>
    <t>Tunisie Autoroutes</t>
  </si>
  <si>
    <t>National Tobacco and Matches Board</t>
  </si>
  <si>
    <t>Groupe Chimique Tunisien</t>
  </si>
  <si>
    <t>Office of the Merchant Marine and Ports</t>
  </si>
  <si>
    <t>Kairouan Tobacco Factory</t>
  </si>
  <si>
    <t>Tunisie Telecom</t>
  </si>
  <si>
    <t>National Petroleum Distribution Company</t>
  </si>
  <si>
    <t>Central Pharmacy of Tunisia</t>
  </si>
  <si>
    <t>Land Agency for Housing</t>
  </si>
  <si>
    <t>Compagnie Tunisienne de Navigation</t>
  </si>
  <si>
    <t>Urban Rehabilitation and Renewal Agency</t>
  </si>
  <si>
    <t>Pipeline Transport Company</t>
  </si>
  <si>
    <t>National Real Estate Company of Tunisia</t>
  </si>
  <si>
    <t>Tunisia Trade Network</t>
  </si>
  <si>
    <t>National Sanitation Utility</t>
  </si>
  <si>
    <t>Bizerte Air Transport Company</t>
  </si>
  <si>
    <t>Industrial Land Agency</t>
  </si>
  <si>
    <t>Tunisian Company of Refining Industries</t>
  </si>
  <si>
    <t>Office des Céréales</t>
  </si>
  <si>
    <t>Tunisian Trade Office</t>
  </si>
  <si>
    <t>Tunisian Electricity and Gas Company</t>
  </si>
  <si>
    <t>Transtu</t>
  </si>
  <si>
    <t>National Railway Company of Tunisia</t>
  </si>
  <si>
    <t>Tunisair</t>
  </si>
  <si>
    <t>Office of State Lands</t>
  </si>
  <si>
    <t>National Olive Oil Office</t>
  </si>
  <si>
    <t>National Alfa Pulp and Paper Company</t>
  </si>
  <si>
    <t>Oum El Kélil Cement Company</t>
  </si>
  <si>
    <t>Bizerte Cement Company</t>
  </si>
  <si>
    <t>General Company for Construction, Equipment and Public Works</t>
  </si>
  <si>
    <t>National Water Supply and Distribution Company</t>
  </si>
  <si>
    <t>Technical Land Transport Agency</t>
  </si>
  <si>
    <t>Sfax Regional Air Transport Company</t>
  </si>
  <si>
    <t>Tunisian Steel Company</t>
  </si>
  <si>
    <t>Tunisian Drilling Company</t>
  </si>
  <si>
    <t>Social Housing Promotion Company</t>
  </si>
  <si>
    <t>National Alcohol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</si>
</sst>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  <charset val="1"/>
    </font>
    <font>
      <sz val="11"/>
      <color theme="1"/>
      <name val="IBM Plex Sans Arabic"/>
      <family val="2"/>
    </font>
    <font>
      <b/>
      <sz val="11"/>
      <color rgb="FFFFFFFF"/>
      <name val="IBM Plex Sans Arabic"/>
      <family val="2"/>
    </font>
    <font>
      <sz val="10"/>
      <name val="IBM Plex Sans Arabic"/>
      <family val="2"/>
    </font>
    <font>
      <i/>
      <sz val="10"/>
      <color rgb="FF999999"/>
      <name val="IBM Plex Sans Arabic"/>
      <family val="2"/>
    </font>
    <font>
      <b/>
      <sz val="11"/>
      <name val="IBM Plex Sans Arabic"/>
      <family val="2"/>
    </font>
    <font>
      <sz val="12"/>
      <color theme="1"/>
      <name val="IBM Plex Sans Arabic"/>
      <family val="2"/>
    </font>
  </fonts>
  <fills count="5">
    <fill>
      <patternFill patternType="none"/>
    </fill>
    <fill>
      <patternFill patternType="gray125"/>
    </fill>
    <fill>
      <patternFill patternType="solid">
        <fgColor rgb="FF7A1F2B"/>
        <bgColor rgb="FF800000"/>
      </patternFill>
    </fill>
    <fill>
      <patternFill patternType="solid">
        <fgColor rgb="FFEAD9DB"/>
        <bgColor rgb="FFFFCC99"/>
      </patternFill>
    </fill>
    <fill>
      <patternFill patternType="solid">
        <fgColor rgb="FFB2555F"/>
        <bgColor rgb="FF99336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9A9AD"/>
      </left>
      <right style="thin">
        <color rgb="FFC9A9AD"/>
      </right>
      <top style="thin">
        <color rgb="FFC9A9AD"/>
      </top>
      <bottom style="thin">
        <color rgb="FFC9A9AD"/>
      </bottom>
      <diagonal/>
    </border>
    <border>
      <left/>
      <right/>
      <top style="thin">
        <color rgb="FFC9A9AD"/>
      </top>
      <bottom style="thin">
        <color rgb="FFC9A9AD"/>
      </bottom>
      <diagonal/>
    </border>
    <border>
      <left/>
      <right style="thin">
        <color rgb="FFC9A9AD"/>
      </right>
      <top style="thin">
        <color rgb="FFC9A9AD"/>
      </top>
      <bottom style="thin">
        <color rgb="FFC9A9AD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C9A9AD"/>
      </bottom>
      <diagonal/>
    </border>
    <border>
      <left style="medium">
        <color indexed="64"/>
      </left>
      <right style="medium">
        <color indexed="64"/>
      </right>
      <top style="thin">
        <color rgb="FFC9A9AD"/>
      </top>
      <bottom style="thin">
        <color rgb="FFC9A9AD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C9A9AD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9A9AD"/>
      </bottom>
      <diagonal/>
    </border>
    <border>
      <left/>
      <right style="thin">
        <color rgb="FFC9A9AD"/>
      </right>
      <top style="medium">
        <color indexed="64"/>
      </top>
      <bottom style="thin">
        <color rgb="FFC9A9AD"/>
      </bottom>
      <diagonal/>
    </border>
    <border>
      <left style="thin">
        <color rgb="FFC9A9AD"/>
      </left>
      <right style="thin">
        <color rgb="FFC9A9AD"/>
      </right>
      <top style="medium">
        <color indexed="64"/>
      </top>
      <bottom style="thin">
        <color rgb="FFC9A9AD"/>
      </bottom>
      <diagonal/>
    </border>
    <border>
      <left style="thin">
        <color rgb="FFC9A9AD"/>
      </left>
      <right style="medium">
        <color indexed="64"/>
      </right>
      <top style="medium">
        <color indexed="64"/>
      </top>
      <bottom style="thin">
        <color rgb="FFC9A9AD"/>
      </bottom>
      <diagonal/>
    </border>
    <border>
      <left style="medium">
        <color indexed="64"/>
      </left>
      <right/>
      <top style="thin">
        <color rgb="FFC9A9AD"/>
      </top>
      <bottom style="thin">
        <color rgb="FFC9A9AD"/>
      </bottom>
      <diagonal/>
    </border>
    <border>
      <left style="thin">
        <color indexed="64"/>
      </left>
      <right style="medium">
        <color indexed="64"/>
      </right>
      <top style="thin">
        <color rgb="FFC9A9AD"/>
      </top>
      <bottom style="thin">
        <color rgb="FFC9A9AD"/>
      </bottom>
      <diagonal/>
    </border>
    <border>
      <left style="thin">
        <color rgb="FFC9A9AD"/>
      </left>
      <right style="medium">
        <color indexed="64"/>
      </right>
      <top style="thin">
        <color rgb="FFC9A9AD"/>
      </top>
      <bottom style="thin">
        <color rgb="FFC9A9AD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C9A9AD"/>
      </top>
      <bottom style="medium">
        <color indexed="64"/>
      </bottom>
      <diagonal/>
    </border>
    <border>
      <left/>
      <right style="thin">
        <color rgb="FFC9A9AD"/>
      </right>
      <top style="thin">
        <color rgb="FFC9A9AD"/>
      </top>
      <bottom style="medium">
        <color indexed="64"/>
      </bottom>
      <diagonal/>
    </border>
    <border>
      <left style="thin">
        <color rgb="FFC9A9AD"/>
      </left>
      <right style="thin">
        <color rgb="FFC9A9AD"/>
      </right>
      <top style="thin">
        <color rgb="FFC9A9AD"/>
      </top>
      <bottom style="medium">
        <color indexed="64"/>
      </bottom>
      <diagonal/>
    </border>
    <border>
      <left style="thin">
        <color rgb="FFC9A9AD"/>
      </left>
      <right style="medium">
        <color indexed="64"/>
      </right>
      <top style="thin">
        <color rgb="FFC9A9AD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right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4" borderId="13" xfId="0" applyNumberFormat="1" applyFont="1" applyFill="1" applyBorder="1" applyAlignment="1">
      <alignment vertical="center"/>
    </xf>
    <xf numFmtId="2" fontId="3" fillId="4" borderId="6" xfId="0" applyNumberFormat="1" applyFont="1" applyFill="1" applyBorder="1" applyAlignment="1">
      <alignment vertical="center"/>
    </xf>
    <xf numFmtId="2" fontId="3" fillId="4" borderId="3" xfId="0" applyNumberFormat="1" applyFont="1" applyFill="1" applyBorder="1" applyAlignment="1">
      <alignment vertical="center"/>
    </xf>
    <xf numFmtId="2" fontId="3" fillId="4" borderId="14" xfId="0" applyNumberFormat="1" applyFont="1" applyFill="1" applyBorder="1" applyAlignment="1">
      <alignment vertical="center"/>
    </xf>
    <xf numFmtId="2" fontId="4" fillId="0" borderId="1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3" fillId="4" borderId="16" xfId="0" applyNumberFormat="1" applyFont="1" applyFill="1" applyBorder="1" applyAlignment="1">
      <alignment vertical="center"/>
    </xf>
    <xf numFmtId="2" fontId="3" fillId="4" borderId="7" xfId="0" applyNumberFormat="1" applyFont="1" applyFill="1" applyBorder="1" applyAlignment="1">
      <alignment vertical="center"/>
    </xf>
    <xf numFmtId="2" fontId="3" fillId="4" borderId="0" xfId="0" applyNumberFormat="1" applyFont="1" applyFill="1" applyAlignment="1">
      <alignment vertical="center"/>
    </xf>
    <xf numFmtId="2" fontId="3" fillId="4" borderId="17" xfId="0" applyNumberFormat="1" applyFont="1" applyFill="1" applyBorder="1" applyAlignment="1">
      <alignment vertical="center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3" borderId="18" xfId="0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2" fontId="6" fillId="3" borderId="20" xfId="0" applyNumberFormat="1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justify" vertical="center" readingOrder="2"/>
    </xf>
    <xf numFmtId="0" fontId="2" fillId="0" borderId="1" xfId="0" applyFont="1" applyBorder="1"/>
    <xf numFmtId="2" fontId="2" fillId="0" borderId="1" xfId="0" applyNumberFormat="1" applyFont="1" applyBorder="1"/>
  </cellXfs>
  <cellStyles count="2">
    <cellStyle name="Normal" xfId="0" builtinId="0"/>
    <cellStyle name="Normal 2" xfId="1" xr:uid="{479A685D-CB5B-43DF-B14A-2EDEC2D6FA89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r>
              <a:rPr lang="ar-TN"/>
              <a:t>ترتيب المنشآت العمومية حسب النتائج الصافية السلبية لسنة 2022</a:t>
            </a:r>
          </a:p>
          <a:p>
            <a:pPr>
              <a:defRPr/>
            </a:pPr>
            <a:r>
              <a:rPr lang="en-US" b="0"/>
              <a:t>المصدر: ملحق عدد 09</a:t>
            </a:r>
            <a:r>
              <a:rPr lang="ar-TN" b="0"/>
              <a:t> </a:t>
            </a:r>
            <a:r>
              <a:rPr lang="en-US" b="0"/>
              <a:t>بمشروع قانون المالية لسنة 2025</a:t>
            </a:r>
            <a:r>
              <a:rPr lang="ar-TN" b="0"/>
              <a:t> </a:t>
            </a:r>
            <a:r>
              <a:rPr lang="en-US" b="0"/>
              <a:t> –الوحدة: مليون دينار</a:t>
            </a:r>
            <a:endParaRPr lang="ar-TN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IBM Plex Sans Arabic" panose="020B0503050203000203" pitchFamily="34" charset="-78"/>
              <a:ea typeface="+mn-ea"/>
              <a:cs typeface="IBM Plex Sans Arabic" panose="020B0503050203000203" pitchFamily="34" charset="-78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IBM Plex Sans Arabic" panose="020B0503050203000203" pitchFamily="34" charset="-78"/>
                    <a:ea typeface="+mn-ea"/>
                    <a:cs typeface="IBM Plex Sans Arabic" panose="020B0503050203000203" pitchFamily="34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'النتائج الصافية'!$E$23:$E$42</c:f>
              <c:strCache>
                <c:ptCount val="20"/>
                <c:pt idx="0">
                  <c:v>وكالة الكحول</c:v>
                </c:pt>
                <c:pt idx="1">
                  <c:v>شركة النهوض بالمساكن الاجتماعية</c:v>
                </c:pt>
                <c:pt idx="2">
                  <c:v>الشركة التونسية للتنقيب</c:v>
                </c:pt>
                <c:pt idx="3">
                  <c:v>الشركة التونسية لصناعة الحديد "الفولاذ"</c:v>
                </c:pt>
                <c:pt idx="4">
                  <c:v>الشركة الجهوية للنقل بولاية صفاقس</c:v>
                </c:pt>
                <c:pt idx="5">
                  <c:v>الوكالة الفنية للنقل البري</c:v>
                </c:pt>
                <c:pt idx="6">
                  <c:v>الشركة الوطنية لاستغلال وتوزيع المياه</c:v>
                </c:pt>
                <c:pt idx="7">
                  <c:v>الشركة العامة للمقاولات والمعدات والأشغال</c:v>
                </c:pt>
                <c:pt idx="8">
                  <c:v>شركة اسمنت بنزرت</c:v>
                </c:pt>
                <c:pt idx="9">
                  <c:v>شركة اسمنت أم الكليل</c:v>
                </c:pt>
                <c:pt idx="10">
                  <c:v>الشركة الوطنية لعجين الحلفاء والورق</c:v>
                </c:pt>
                <c:pt idx="11">
                  <c:v>الديوان الوطني للزيت</c:v>
                </c:pt>
                <c:pt idx="12">
                  <c:v>ديوان الأراضي الدولية</c:v>
                </c:pt>
                <c:pt idx="13">
                  <c:v>شركة الخطوط التونسية</c:v>
                </c:pt>
                <c:pt idx="14">
                  <c:v>الشركة الوطنية للسكك الحديدية التونسية</c:v>
                </c:pt>
                <c:pt idx="15">
                  <c:v>شركة نقل تونس</c:v>
                </c:pt>
                <c:pt idx="16">
                  <c:v>الشركة التونسية للكهرباء والغاز</c:v>
                </c:pt>
                <c:pt idx="17">
                  <c:v>الديوان التونسي للتجارة</c:v>
                </c:pt>
                <c:pt idx="18">
                  <c:v>ديوان الحبوب</c:v>
                </c:pt>
                <c:pt idx="19">
                  <c:v>الشركة التونسية لصناعات التكرير</c:v>
                </c:pt>
              </c:strCache>
            </c:strRef>
          </c:cat>
          <c:val>
            <c:numRef>
              <c:f>'النتائج الصافية'!$F$23:$F$42</c:f>
              <c:numCache>
                <c:formatCode>0.00</c:formatCode>
                <c:ptCount val="20"/>
                <c:pt idx="0">
                  <c:v>-2.5</c:v>
                </c:pt>
                <c:pt idx="1">
                  <c:v>-3.6</c:v>
                </c:pt>
                <c:pt idx="2">
                  <c:v>-3.9</c:v>
                </c:pt>
                <c:pt idx="3">
                  <c:v>-4.8</c:v>
                </c:pt>
                <c:pt idx="4">
                  <c:v>-4.9000000000000004</c:v>
                </c:pt>
                <c:pt idx="5">
                  <c:v>-5.4</c:v>
                </c:pt>
                <c:pt idx="6">
                  <c:v>-21.1</c:v>
                </c:pt>
                <c:pt idx="7">
                  <c:v>-23.9</c:v>
                </c:pt>
                <c:pt idx="8">
                  <c:v>-29</c:v>
                </c:pt>
                <c:pt idx="9">
                  <c:v>-36.799999999999997</c:v>
                </c:pt>
                <c:pt idx="10">
                  <c:v>-37.1</c:v>
                </c:pt>
                <c:pt idx="11">
                  <c:v>-41.4</c:v>
                </c:pt>
                <c:pt idx="12">
                  <c:v>-45.1</c:v>
                </c:pt>
                <c:pt idx="13">
                  <c:v>-176.3</c:v>
                </c:pt>
                <c:pt idx="14">
                  <c:v>-199.8</c:v>
                </c:pt>
                <c:pt idx="15">
                  <c:v>-226.5</c:v>
                </c:pt>
                <c:pt idx="16">
                  <c:v>-381.2</c:v>
                </c:pt>
                <c:pt idx="17">
                  <c:v>-424</c:v>
                </c:pt>
                <c:pt idx="18">
                  <c:v>-701.4</c:v>
                </c:pt>
                <c:pt idx="19">
                  <c:v>-1902.9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C6-4794-AB70-35FEB7A3480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39175456"/>
        <c:axId val="2122336304"/>
      </c:barChart>
      <c:catAx>
        <c:axId val="7391754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endParaRPr lang="en-US"/>
          </a:p>
        </c:txPr>
        <c:crossAx val="2122336304"/>
        <c:crosses val="autoZero"/>
        <c:auto val="1"/>
        <c:lblAlgn val="ctr"/>
        <c:lblOffset val="100"/>
        <c:noMultiLvlLbl val="0"/>
      </c:catAx>
      <c:valAx>
        <c:axId val="2122336304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endParaRPr lang="en-US"/>
          </a:p>
        </c:txPr>
        <c:crossAx val="739175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  <a:latin typeface="IBM Plex Sans Arabic" panose="020B0503050203000203" pitchFamily="34" charset="-78"/>
          <a:cs typeface="IBM Plex Sans Arabic" panose="020B0503050203000203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r>
              <a:rPr lang="ar-TN"/>
              <a:t>ترتيب المنشآت العمومية حسب النتائج الصافية الإجابية لسنة 2022</a:t>
            </a:r>
          </a:p>
          <a:p>
            <a:pPr>
              <a:defRPr/>
            </a:pPr>
            <a:r>
              <a:rPr lang="en-US" b="0"/>
              <a:t>المصدر: ملحق عدد 09</a:t>
            </a:r>
            <a:r>
              <a:rPr lang="ar-TN" b="0"/>
              <a:t> </a:t>
            </a:r>
            <a:r>
              <a:rPr lang="en-US" b="0"/>
              <a:t>بمشروع قانون المالية لسنة 2025</a:t>
            </a:r>
            <a:r>
              <a:rPr lang="ar-TN" b="0"/>
              <a:t> </a:t>
            </a:r>
            <a:r>
              <a:rPr lang="en-US" b="0"/>
              <a:t> –الوحدة: مليون دينار</a:t>
            </a:r>
            <a:endParaRPr lang="ar-TN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IBM Plex Sans Arabic" panose="020B0503050203000203" pitchFamily="34" charset="-78"/>
              <a:ea typeface="+mn-ea"/>
              <a:cs typeface="IBM Plex Sans Arabic" panose="020B0503050203000203" pitchFamily="34" charset="-78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IBM Plex Sans Arabic" panose="020B0503050203000203" pitchFamily="34" charset="-78"/>
                    <a:ea typeface="+mn-ea"/>
                    <a:cs typeface="IBM Plex Sans Arabic" panose="020B0503050203000203" pitchFamily="34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'النتائج الصافية'!$E$3:$E$22</c:f>
              <c:strCache>
                <c:ptCount val="20"/>
                <c:pt idx="0">
                  <c:v>شركة فسفاط قفصة</c:v>
                </c:pt>
                <c:pt idx="1">
                  <c:v>المؤسسة التونسية للأنشطة البترولية</c:v>
                </c:pt>
                <c:pt idx="2">
                  <c:v>ديوان الطيران المدني والمطارات</c:v>
                </c:pt>
                <c:pt idx="3">
                  <c:v>شركة تونس للطرقات السيارة</c:v>
                </c:pt>
                <c:pt idx="4">
                  <c:v>الوكالة الوطنية للتبغ والوقيد</c:v>
                </c:pt>
                <c:pt idx="5">
                  <c:v>المجمع الكيميائي التونسي</c:v>
                </c:pt>
                <c:pt idx="6">
                  <c:v>ديوان البحرية التجارية والموانئ</c:v>
                </c:pt>
                <c:pt idx="7">
                  <c:v>مصنع التبغ بالقيروان</c:v>
                </c:pt>
                <c:pt idx="8">
                  <c:v>الشركة الوطنية للاتصالات - اتصالات تونس</c:v>
                </c:pt>
                <c:pt idx="9">
                  <c:v>الشركة الوطنية لتوزيع البترول</c:v>
                </c:pt>
                <c:pt idx="10">
                  <c:v>الصيدلية المركزية للبلاد التونسية</c:v>
                </c:pt>
                <c:pt idx="11">
                  <c:v>الوكالة العقارية للسكنى</c:v>
                </c:pt>
                <c:pt idx="12">
                  <c:v>الشركة التونسية للملاحة</c:v>
                </c:pt>
                <c:pt idx="13">
                  <c:v>وكالة التهذيب والتجديد العمراني</c:v>
                </c:pt>
                <c:pt idx="14">
                  <c:v>شركة النقل بواسطة الأنابيب</c:v>
                </c:pt>
                <c:pt idx="15">
                  <c:v>الشركة الوطنية العقارية للبلاد التونسية</c:v>
                </c:pt>
                <c:pt idx="16">
                  <c:v>شركة شبكة تونس للتجارة</c:v>
                </c:pt>
                <c:pt idx="17">
                  <c:v>الديوان الوطني للتطهير</c:v>
                </c:pt>
                <c:pt idx="18">
                  <c:v>الشركة الجهوية للنقل ببنزرت</c:v>
                </c:pt>
                <c:pt idx="19">
                  <c:v>الوكالة العقارية الصناعية</c:v>
                </c:pt>
              </c:strCache>
            </c:strRef>
          </c:cat>
          <c:val>
            <c:numRef>
              <c:f>'النتائج الصافية'!$F$3:$F$22</c:f>
              <c:numCache>
                <c:formatCode>0.00</c:formatCode>
                <c:ptCount val="20"/>
                <c:pt idx="0">
                  <c:v>445</c:v>
                </c:pt>
                <c:pt idx="1">
                  <c:v>352.2</c:v>
                </c:pt>
                <c:pt idx="2">
                  <c:v>248</c:v>
                </c:pt>
                <c:pt idx="3">
                  <c:v>195.1</c:v>
                </c:pt>
                <c:pt idx="4">
                  <c:v>130.69999999999999</c:v>
                </c:pt>
                <c:pt idx="5">
                  <c:v>63.1</c:v>
                </c:pt>
                <c:pt idx="6">
                  <c:v>56</c:v>
                </c:pt>
                <c:pt idx="7">
                  <c:v>49.2</c:v>
                </c:pt>
                <c:pt idx="8">
                  <c:v>49</c:v>
                </c:pt>
                <c:pt idx="9">
                  <c:v>46.1</c:v>
                </c:pt>
                <c:pt idx="10">
                  <c:v>14.2</c:v>
                </c:pt>
                <c:pt idx="11">
                  <c:v>12.6</c:v>
                </c:pt>
                <c:pt idx="12">
                  <c:v>11.5</c:v>
                </c:pt>
                <c:pt idx="13">
                  <c:v>10.7</c:v>
                </c:pt>
                <c:pt idx="14">
                  <c:v>9.4</c:v>
                </c:pt>
                <c:pt idx="15">
                  <c:v>8.1999999999999993</c:v>
                </c:pt>
                <c:pt idx="16">
                  <c:v>5.7</c:v>
                </c:pt>
                <c:pt idx="17">
                  <c:v>2</c:v>
                </c:pt>
                <c:pt idx="18">
                  <c:v>0.9</c:v>
                </c:pt>
                <c:pt idx="1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80-4365-89E0-58FE9170AE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39175456"/>
        <c:axId val="2122336304"/>
      </c:barChart>
      <c:catAx>
        <c:axId val="739175456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endParaRPr lang="en-US"/>
          </a:p>
        </c:txPr>
        <c:crossAx val="2122336304"/>
        <c:crosses val="autoZero"/>
        <c:auto val="1"/>
        <c:lblAlgn val="ctr"/>
        <c:lblOffset val="100"/>
        <c:noMultiLvlLbl val="0"/>
      </c:catAx>
      <c:valAx>
        <c:axId val="2122336304"/>
        <c:scaling>
          <c:orientation val="maxMin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high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endParaRPr lang="en-US"/>
          </a:p>
        </c:txPr>
        <c:crossAx val="739175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  <a:latin typeface="IBM Plex Sans Arabic" panose="020B0503050203000203" pitchFamily="34" charset="-78"/>
          <a:cs typeface="IBM Plex Sans Arabic" panose="020B0503050203000203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r>
              <a:rPr lang="en-US" sz="1400" b="1" i="0" u="none" strike="noStrike" baseline="0"/>
              <a:t>Ranking of Public Enterprises by Negative Net Results, 2022</a:t>
            </a:r>
          </a:p>
          <a:p>
            <a:pPr>
              <a:defRPr/>
            </a:pPr>
            <a:r>
              <a:rPr lang="en-US" sz="1400" b="0" i="0" u="none" strike="noStrike" baseline="0"/>
              <a:t>Source: Annex 9 to the Draft Finance Law 2025. Unit: TND million.</a:t>
            </a:r>
            <a:endParaRPr lang="ar-TN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IBM Plex Sans Arabic" panose="020B0503050203000203" pitchFamily="34" charset="-78"/>
              <a:ea typeface="+mn-ea"/>
              <a:cs typeface="IBM Plex Sans Arabic" panose="020B0503050203000203" pitchFamily="34" charset="-78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IBM Plex Sans Arabic" panose="020B0503050203000203" pitchFamily="34" charset="-78"/>
                    <a:ea typeface="+mn-ea"/>
                    <a:cs typeface="IBM Plex Sans Arabic" panose="020B0503050203000203" pitchFamily="34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'النتائج الصافية'!$E$74:$E$93</c:f>
              <c:strCache>
                <c:ptCount val="20"/>
                <c:pt idx="0">
                  <c:v>National Alcohol Agency</c:v>
                </c:pt>
                <c:pt idx="1">
                  <c:v>Social Housing Promotion Company</c:v>
                </c:pt>
                <c:pt idx="2">
                  <c:v>Tunisian Drilling Company</c:v>
                </c:pt>
                <c:pt idx="3">
                  <c:v>Tunisian Steel Company</c:v>
                </c:pt>
                <c:pt idx="4">
                  <c:v>Sfax Regional Air Transport Company</c:v>
                </c:pt>
                <c:pt idx="5">
                  <c:v>Technical Land Transport Agency</c:v>
                </c:pt>
                <c:pt idx="6">
                  <c:v>National Water Supply and Distribution Company</c:v>
                </c:pt>
                <c:pt idx="7">
                  <c:v>General Company for Construction, Equipment and Public Works</c:v>
                </c:pt>
                <c:pt idx="8">
                  <c:v>Bizerte Cement Company</c:v>
                </c:pt>
                <c:pt idx="9">
                  <c:v>Oum El Kélil Cement Company</c:v>
                </c:pt>
                <c:pt idx="10">
                  <c:v>National Alfa Pulp and Paper Company</c:v>
                </c:pt>
                <c:pt idx="11">
                  <c:v>National Olive Oil Office</c:v>
                </c:pt>
                <c:pt idx="12">
                  <c:v>Office of State Lands</c:v>
                </c:pt>
                <c:pt idx="13">
                  <c:v>Tunisair</c:v>
                </c:pt>
                <c:pt idx="14">
                  <c:v>National Railway Company of Tunisia</c:v>
                </c:pt>
                <c:pt idx="15">
                  <c:v>Transtu</c:v>
                </c:pt>
                <c:pt idx="16">
                  <c:v>Tunisian Electricity and Gas Company</c:v>
                </c:pt>
                <c:pt idx="17">
                  <c:v>Tunisian Trade Office</c:v>
                </c:pt>
                <c:pt idx="18">
                  <c:v>Office des Céréales</c:v>
                </c:pt>
                <c:pt idx="19">
                  <c:v>Tunisian Company of Refining Industries</c:v>
                </c:pt>
              </c:strCache>
            </c:strRef>
          </c:cat>
          <c:val>
            <c:numRef>
              <c:f>'النتائج الصافية'!$F$74:$F$93</c:f>
              <c:numCache>
                <c:formatCode>0.00</c:formatCode>
                <c:ptCount val="20"/>
                <c:pt idx="0">
                  <c:v>-2.5</c:v>
                </c:pt>
                <c:pt idx="1">
                  <c:v>-3.6</c:v>
                </c:pt>
                <c:pt idx="2">
                  <c:v>-3.9</c:v>
                </c:pt>
                <c:pt idx="3">
                  <c:v>-4.8</c:v>
                </c:pt>
                <c:pt idx="4">
                  <c:v>-4.9000000000000004</c:v>
                </c:pt>
                <c:pt idx="5">
                  <c:v>-5.4</c:v>
                </c:pt>
                <c:pt idx="6">
                  <c:v>-21.1</c:v>
                </c:pt>
                <c:pt idx="7">
                  <c:v>-23.9</c:v>
                </c:pt>
                <c:pt idx="8">
                  <c:v>-29</c:v>
                </c:pt>
                <c:pt idx="9">
                  <c:v>-36.799999999999997</c:v>
                </c:pt>
                <c:pt idx="10">
                  <c:v>-37.1</c:v>
                </c:pt>
                <c:pt idx="11">
                  <c:v>-41.4</c:v>
                </c:pt>
                <c:pt idx="12">
                  <c:v>-45.1</c:v>
                </c:pt>
                <c:pt idx="13">
                  <c:v>-176.3</c:v>
                </c:pt>
                <c:pt idx="14">
                  <c:v>-199.8</c:v>
                </c:pt>
                <c:pt idx="15">
                  <c:v>-226.5</c:v>
                </c:pt>
                <c:pt idx="16">
                  <c:v>-381.2</c:v>
                </c:pt>
                <c:pt idx="17">
                  <c:v>-424</c:v>
                </c:pt>
                <c:pt idx="18">
                  <c:v>-701.4</c:v>
                </c:pt>
                <c:pt idx="19">
                  <c:v>-1902.9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C6-4794-AB70-35FEB7A3480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39175456"/>
        <c:axId val="2122336304"/>
      </c:barChart>
      <c:catAx>
        <c:axId val="7391754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endParaRPr lang="en-US"/>
          </a:p>
        </c:txPr>
        <c:crossAx val="2122336304"/>
        <c:crosses val="autoZero"/>
        <c:auto val="1"/>
        <c:lblAlgn val="ctr"/>
        <c:lblOffset val="100"/>
        <c:noMultiLvlLbl val="0"/>
      </c:catAx>
      <c:valAx>
        <c:axId val="2122336304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endParaRPr lang="en-US"/>
          </a:p>
        </c:txPr>
        <c:crossAx val="739175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>
          <a:solidFill>
            <a:sysClr val="windowText" lastClr="000000"/>
          </a:solidFill>
          <a:latin typeface="IBM Plex Sans Arabic" panose="020B0503050203000203" pitchFamily="34" charset="-78"/>
          <a:cs typeface="IBM Plex Sans Arabic" panose="020B0503050203000203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rtl="0">
              <a:defRPr sz="1400" b="1" i="0" u="none" strike="noStrike" kern="1200" spc="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r>
              <a:rPr lang="en-US" b="1"/>
              <a:t>Ranking of Public Enterprises by Positive Net Results, 2022</a:t>
            </a:r>
            <a:endParaRPr lang="en-US"/>
          </a:p>
          <a:p>
            <a:pPr rtl="0">
              <a:defRPr/>
            </a:pPr>
            <a:r>
              <a:rPr lang="en-US" sz="1400" b="0" i="0" u="none" strike="noStrike" baseline="0"/>
              <a:t>Source: Annex 9 to the Draft Finance Law 2025. Unit: TND million.</a:t>
            </a:r>
            <a:endParaRPr lang="ar-TN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400" b="1" i="0" u="none" strike="noStrike" kern="1200" spc="0" baseline="0">
              <a:solidFill>
                <a:sysClr val="windowText" lastClr="000000"/>
              </a:solidFill>
              <a:latin typeface="IBM Plex Sans Arabic" panose="020B0503050203000203" pitchFamily="34" charset="-78"/>
              <a:ea typeface="+mn-ea"/>
              <a:cs typeface="IBM Plex Sans Arabic" panose="020B0503050203000203" pitchFamily="34" charset="-78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IBM Plex Sans Arabic" panose="020B0503050203000203" pitchFamily="34" charset="-78"/>
                    <a:ea typeface="+mn-ea"/>
                    <a:cs typeface="IBM Plex Sans Arabic" panose="020B0503050203000203" pitchFamily="34" charset="-78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'النتائج الصافية'!$E$54:$E$73</c:f>
              <c:strCache>
                <c:ptCount val="20"/>
                <c:pt idx="0">
                  <c:v>Compagnie des Phosphates de Gafsa</c:v>
                </c:pt>
                <c:pt idx="1">
                  <c:v>Enterprise Tunisienne d'Activités Pétrolières</c:v>
                </c:pt>
                <c:pt idx="2">
                  <c:v>Office of Civil Aviation and Airports</c:v>
                </c:pt>
                <c:pt idx="3">
                  <c:v>Tunisie Autoroutes</c:v>
                </c:pt>
                <c:pt idx="4">
                  <c:v>National Tobacco and Matches Board</c:v>
                </c:pt>
                <c:pt idx="5">
                  <c:v>Groupe Chimique Tunisien</c:v>
                </c:pt>
                <c:pt idx="6">
                  <c:v>Office of the Merchant Marine and Ports</c:v>
                </c:pt>
                <c:pt idx="7">
                  <c:v>Kairouan Tobacco Factory</c:v>
                </c:pt>
                <c:pt idx="8">
                  <c:v>Tunisie Telecom</c:v>
                </c:pt>
                <c:pt idx="9">
                  <c:v>National Petroleum Distribution Company</c:v>
                </c:pt>
                <c:pt idx="10">
                  <c:v>Central Pharmacy of Tunisia</c:v>
                </c:pt>
                <c:pt idx="11">
                  <c:v>Land Agency for Housing</c:v>
                </c:pt>
                <c:pt idx="12">
                  <c:v>Compagnie Tunisienne de Navigation</c:v>
                </c:pt>
                <c:pt idx="13">
                  <c:v>Urban Rehabilitation and Renewal Agency</c:v>
                </c:pt>
                <c:pt idx="14">
                  <c:v>Pipeline Transport Company</c:v>
                </c:pt>
                <c:pt idx="15">
                  <c:v>National Real Estate Company of Tunisia</c:v>
                </c:pt>
                <c:pt idx="16">
                  <c:v>Tunisia Trade Network</c:v>
                </c:pt>
                <c:pt idx="17">
                  <c:v>National Sanitation Utility</c:v>
                </c:pt>
                <c:pt idx="18">
                  <c:v>Bizerte Air Transport Company</c:v>
                </c:pt>
                <c:pt idx="19">
                  <c:v>Industrial Land Agency</c:v>
                </c:pt>
              </c:strCache>
            </c:strRef>
          </c:cat>
          <c:val>
            <c:numRef>
              <c:f>'النتائج الصافية'!$F$54:$F$73</c:f>
              <c:numCache>
                <c:formatCode>0.00</c:formatCode>
                <c:ptCount val="20"/>
                <c:pt idx="0">
                  <c:v>445</c:v>
                </c:pt>
                <c:pt idx="1">
                  <c:v>352.2</c:v>
                </c:pt>
                <c:pt idx="2">
                  <c:v>248</c:v>
                </c:pt>
                <c:pt idx="3">
                  <c:v>195.1</c:v>
                </c:pt>
                <c:pt idx="4">
                  <c:v>130.69999999999999</c:v>
                </c:pt>
                <c:pt idx="5">
                  <c:v>63.1</c:v>
                </c:pt>
                <c:pt idx="6">
                  <c:v>56</c:v>
                </c:pt>
                <c:pt idx="7">
                  <c:v>49.2</c:v>
                </c:pt>
                <c:pt idx="8">
                  <c:v>49</c:v>
                </c:pt>
                <c:pt idx="9">
                  <c:v>46.1</c:v>
                </c:pt>
                <c:pt idx="10">
                  <c:v>14.2</c:v>
                </c:pt>
                <c:pt idx="11">
                  <c:v>12.6</c:v>
                </c:pt>
                <c:pt idx="12">
                  <c:v>11.5</c:v>
                </c:pt>
                <c:pt idx="13">
                  <c:v>10.7</c:v>
                </c:pt>
                <c:pt idx="14">
                  <c:v>9.4</c:v>
                </c:pt>
                <c:pt idx="15">
                  <c:v>8.1999999999999993</c:v>
                </c:pt>
                <c:pt idx="16">
                  <c:v>5.7</c:v>
                </c:pt>
                <c:pt idx="17">
                  <c:v>2</c:v>
                </c:pt>
                <c:pt idx="18">
                  <c:v>0.9</c:v>
                </c:pt>
                <c:pt idx="1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80-4365-89E0-58FE9170AE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39175456"/>
        <c:axId val="2122336304"/>
      </c:barChart>
      <c:catAx>
        <c:axId val="739175456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endParaRPr lang="en-US"/>
          </a:p>
        </c:txPr>
        <c:crossAx val="2122336304"/>
        <c:crosses val="autoZero"/>
        <c:auto val="1"/>
        <c:lblAlgn val="ctr"/>
        <c:lblOffset val="100"/>
        <c:noMultiLvlLbl val="0"/>
      </c:catAx>
      <c:valAx>
        <c:axId val="2122336304"/>
        <c:scaling>
          <c:orientation val="maxMin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high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IBM Plex Sans Arabic" panose="020B0503050203000203" pitchFamily="34" charset="-78"/>
                <a:ea typeface="+mn-ea"/>
                <a:cs typeface="IBM Plex Sans Arabic" panose="020B0503050203000203" pitchFamily="34" charset="-78"/>
              </a:defRPr>
            </a:pPr>
            <a:endParaRPr lang="en-US"/>
          </a:p>
        </c:txPr>
        <c:crossAx val="739175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>
          <a:solidFill>
            <a:sysClr val="windowText" lastClr="000000"/>
          </a:solidFill>
          <a:latin typeface="IBM Plex Sans Arabic" panose="020B0503050203000203" pitchFamily="34" charset="-78"/>
          <a:cs typeface="IBM Plex Sans Arabic" panose="020B0503050203000203" pitchFamily="34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156483</xdr:colOff>
      <xdr:row>2</xdr:row>
      <xdr:rowOff>6804</xdr:rowOff>
    </xdr:from>
    <xdr:to>
      <xdr:col>33</xdr:col>
      <xdr:colOff>229961</xdr:colOff>
      <xdr:row>36</xdr:row>
      <xdr:rowOff>172811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30F56D2-9A35-7EF3-7E47-59765E763A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523876</xdr:colOff>
      <xdr:row>2</xdr:row>
      <xdr:rowOff>6804</xdr:rowOff>
    </xdr:from>
    <xdr:to>
      <xdr:col>19</xdr:col>
      <xdr:colOff>597354</xdr:colOff>
      <xdr:row>36</xdr:row>
      <xdr:rowOff>172811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FB02A-4135-4563-8E11-1FFCE3F8F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156483</xdr:colOff>
      <xdr:row>38</xdr:row>
      <xdr:rowOff>256835</xdr:rowOff>
    </xdr:from>
    <xdr:to>
      <xdr:col>33</xdr:col>
      <xdr:colOff>229961</xdr:colOff>
      <xdr:row>73</xdr:row>
      <xdr:rowOff>160904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6AA63A-DF43-B2E6-D0E2-945F0E8B5C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523876</xdr:colOff>
      <xdr:row>38</xdr:row>
      <xdr:rowOff>256835</xdr:rowOff>
    </xdr:from>
    <xdr:to>
      <xdr:col>19</xdr:col>
      <xdr:colOff>597354</xdr:colOff>
      <xdr:row>73</xdr:row>
      <xdr:rowOff>160904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342CF2-0F01-490C-4A74-7810CEF914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PEN">
      <a:dk1>
        <a:srgbClr val="2A3338"/>
      </a:dk1>
      <a:lt1>
        <a:srgbClr val="F8F6F7"/>
      </a:lt1>
      <a:dk2>
        <a:srgbClr val="0E2841"/>
      </a:dk2>
      <a:lt2>
        <a:srgbClr val="E8E8E8"/>
      </a:lt2>
      <a:accent1>
        <a:srgbClr val="03386E"/>
      </a:accent1>
      <a:accent2>
        <a:srgbClr val="17B15D"/>
      </a:accent2>
      <a:accent3>
        <a:srgbClr val="0DA093"/>
      </a:accent3>
      <a:accent4>
        <a:srgbClr val="BA0D0C"/>
      </a:accent4>
      <a:accent5>
        <a:srgbClr val="A57722"/>
      </a:accent5>
      <a:accent6>
        <a:srgbClr val="A58752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51020-E5DB-4CDF-86DD-F362FFDD9CDA}">
  <dimension ref="A1:G13"/>
  <sheetViews>
    <sheetView zoomScale="55" zoomScaleNormal="55" workbookViewId="0">
      <selection activeCell="H9" sqref="H9"/>
    </sheetView>
  </sheetViews>
  <sheetFormatPr defaultRowHeight="20.65" x14ac:dyDescent="1.1000000000000001"/>
  <cols>
    <col min="1" max="1" width="27.9296875" style="1" bestFit="1" customWidth="1"/>
    <col min="2" max="2" width="13.59765625" style="1" bestFit="1" customWidth="1"/>
    <col min="3" max="3" width="11.6640625" style="1" bestFit="1" customWidth="1"/>
    <col min="4" max="4" width="14.46484375" style="1" bestFit="1" customWidth="1"/>
    <col min="5" max="5" width="14.59765625" style="1" bestFit="1" customWidth="1"/>
    <col min="6" max="6" width="16.19921875" style="1" bestFit="1" customWidth="1"/>
    <col min="7" max="7" width="37.59765625" style="1" bestFit="1" customWidth="1"/>
    <col min="8" max="16384" width="9.06640625" style="1"/>
  </cols>
  <sheetData>
    <row r="1" spans="1:7" ht="22.5" x14ac:dyDescent="1.1000000000000001">
      <c r="A1" s="32" t="s">
        <v>17</v>
      </c>
      <c r="B1" s="32" t="s">
        <v>15</v>
      </c>
      <c r="C1" s="32" t="s">
        <v>2</v>
      </c>
      <c r="D1" s="32" t="s">
        <v>14</v>
      </c>
      <c r="E1" s="32" t="s">
        <v>1</v>
      </c>
      <c r="F1" s="32" t="s">
        <v>13</v>
      </c>
      <c r="G1" s="33" t="s">
        <v>18</v>
      </c>
    </row>
    <row r="2" spans="1:7" ht="22.5" x14ac:dyDescent="1.1000000000000001">
      <c r="A2" s="34">
        <v>26.8</v>
      </c>
      <c r="B2" s="34">
        <v>-381.2</v>
      </c>
      <c r="C2" s="34">
        <v>615.70000000000005</v>
      </c>
      <c r="D2" s="34">
        <f>F2-E2</f>
        <v>142.69999999999891</v>
      </c>
      <c r="E2" s="34">
        <v>10683.6</v>
      </c>
      <c r="F2" s="8">
        <v>10826.3</v>
      </c>
      <c r="G2" s="32" t="s">
        <v>3</v>
      </c>
    </row>
    <row r="3" spans="1:7" ht="22.5" x14ac:dyDescent="1.1000000000000001">
      <c r="A3" s="34">
        <v>61.3</v>
      </c>
      <c r="B3" s="34">
        <v>-21.1</v>
      </c>
      <c r="C3" s="34">
        <v>227.3</v>
      </c>
      <c r="D3" s="34">
        <f t="shared" ref="D3:D13" si="0">F3-E3</f>
        <v>12.899999999999977</v>
      </c>
      <c r="E3" s="34">
        <v>678.7</v>
      </c>
      <c r="F3" s="34">
        <v>691.6</v>
      </c>
      <c r="G3" s="32" t="s">
        <v>4</v>
      </c>
    </row>
    <row r="4" spans="1:7" ht="22.5" x14ac:dyDescent="1.1000000000000001">
      <c r="A4" s="34">
        <v>101.2</v>
      </c>
      <c r="B4" s="34">
        <v>-1902.9</v>
      </c>
      <c r="C4" s="34">
        <v>40.299999999999997</v>
      </c>
      <c r="D4" s="34">
        <f t="shared" si="0"/>
        <v>-1641.8000000000011</v>
      </c>
      <c r="E4" s="34">
        <v>12619.1</v>
      </c>
      <c r="F4" s="34">
        <v>10977.3</v>
      </c>
      <c r="G4" s="32" t="s">
        <v>5</v>
      </c>
    </row>
    <row r="5" spans="1:7" ht="22.5" x14ac:dyDescent="1.1000000000000001">
      <c r="A5" s="34">
        <v>232.4</v>
      </c>
      <c r="B5" s="34">
        <v>-176.3</v>
      </c>
      <c r="C5" s="34">
        <v>234.9</v>
      </c>
      <c r="D5" s="34">
        <f t="shared" si="0"/>
        <v>-125.70000000000005</v>
      </c>
      <c r="E5" s="34">
        <v>1539.4</v>
      </c>
      <c r="F5" s="34">
        <v>1413.7</v>
      </c>
      <c r="G5" s="32" t="s">
        <v>6</v>
      </c>
    </row>
    <row r="6" spans="1:7" ht="22.5" x14ac:dyDescent="1.1000000000000001">
      <c r="A6" s="34">
        <v>50.3</v>
      </c>
      <c r="B6" s="34">
        <v>-199.8</v>
      </c>
      <c r="C6" s="34">
        <v>135.5</v>
      </c>
      <c r="D6" s="34">
        <f t="shared" si="0"/>
        <v>-142.5</v>
      </c>
      <c r="E6" s="34">
        <v>255.4</v>
      </c>
      <c r="F6" s="34">
        <v>112.9</v>
      </c>
      <c r="G6" s="32" t="s">
        <v>7</v>
      </c>
    </row>
    <row r="7" spans="1:7" ht="22.5" x14ac:dyDescent="1.1000000000000001">
      <c r="A7" s="34">
        <v>1509.3</v>
      </c>
      <c r="B7" s="34">
        <v>-226.5</v>
      </c>
      <c r="C7" s="34">
        <v>293.10000000000002</v>
      </c>
      <c r="D7" s="34">
        <f t="shared" si="0"/>
        <v>-202.5</v>
      </c>
      <c r="E7" s="34">
        <v>398.7</v>
      </c>
      <c r="F7" s="34">
        <v>196.2</v>
      </c>
      <c r="G7" s="32" t="s">
        <v>0</v>
      </c>
    </row>
    <row r="8" spans="1:7" ht="22.5" x14ac:dyDescent="1.1000000000000001">
      <c r="A8" s="34">
        <v>1.6</v>
      </c>
      <c r="B8" s="34">
        <v>11.5</v>
      </c>
      <c r="C8" s="34">
        <v>70</v>
      </c>
      <c r="D8" s="34">
        <f t="shared" si="0"/>
        <v>22.300000000000068</v>
      </c>
      <c r="E8" s="34">
        <v>599.29999999999995</v>
      </c>
      <c r="F8" s="34">
        <v>621.6</v>
      </c>
      <c r="G8" s="32" t="s">
        <v>8</v>
      </c>
    </row>
    <row r="9" spans="1:7" ht="22.5" x14ac:dyDescent="1.1000000000000001">
      <c r="A9" s="34">
        <v>168.6</v>
      </c>
      <c r="B9" s="34">
        <v>46.1</v>
      </c>
      <c r="C9" s="34">
        <v>63.7</v>
      </c>
      <c r="D9" s="34">
        <f t="shared" si="0"/>
        <v>36</v>
      </c>
      <c r="E9" s="34">
        <v>2696.1</v>
      </c>
      <c r="F9" s="34">
        <v>2732.1</v>
      </c>
      <c r="G9" s="32" t="s">
        <v>9</v>
      </c>
    </row>
    <row r="10" spans="1:7" ht="22.5" x14ac:dyDescent="1.1000000000000001">
      <c r="A10" s="34">
        <v>252</v>
      </c>
      <c r="B10" s="34">
        <v>2</v>
      </c>
      <c r="C10" s="34">
        <v>109.5</v>
      </c>
      <c r="D10" s="34">
        <f t="shared" si="0"/>
        <v>20.300000000000011</v>
      </c>
      <c r="E10" s="34">
        <v>340.4</v>
      </c>
      <c r="F10" s="34">
        <v>360.7</v>
      </c>
      <c r="G10" s="32" t="s">
        <v>10</v>
      </c>
    </row>
    <row r="11" spans="1:7" ht="22.5" x14ac:dyDescent="1.1000000000000001">
      <c r="A11" s="34">
        <v>290</v>
      </c>
      <c r="B11" s="34">
        <v>445</v>
      </c>
      <c r="C11" s="34">
        <v>331</v>
      </c>
      <c r="D11" s="34">
        <f t="shared" si="0"/>
        <v>691.09999999999991</v>
      </c>
      <c r="E11" s="34">
        <v>697.5</v>
      </c>
      <c r="F11" s="34">
        <v>1388.6</v>
      </c>
      <c r="G11" s="32" t="s">
        <v>11</v>
      </c>
    </row>
    <row r="12" spans="1:7" ht="22.5" x14ac:dyDescent="1.1000000000000001">
      <c r="A12" s="34">
        <v>181.3</v>
      </c>
      <c r="B12" s="34">
        <v>63.1</v>
      </c>
      <c r="C12" s="34">
        <v>337</v>
      </c>
      <c r="D12" s="34">
        <f t="shared" si="0"/>
        <v>263.90000000000009</v>
      </c>
      <c r="E12" s="34">
        <v>2915.4</v>
      </c>
      <c r="F12" s="34">
        <v>3179.3</v>
      </c>
      <c r="G12" s="32" t="s">
        <v>12</v>
      </c>
    </row>
    <row r="13" spans="1:7" ht="22.5" x14ac:dyDescent="1.1000000000000001">
      <c r="A13" s="34">
        <f>SUM(A2:A12)</f>
        <v>2874.8</v>
      </c>
      <c r="B13" s="34">
        <v>-2340.1</v>
      </c>
      <c r="C13" s="34">
        <v>2458</v>
      </c>
      <c r="D13" s="34">
        <f t="shared" si="0"/>
        <v>-923.30000000001019</v>
      </c>
      <c r="E13" s="34">
        <v>33423.600000000006</v>
      </c>
      <c r="F13" s="34">
        <v>32500.299999999996</v>
      </c>
      <c r="G13" s="32" t="s">
        <v>16</v>
      </c>
    </row>
  </sheetData>
  <conditionalFormatting sqref="A2:F13">
    <cfRule type="cellIs" dxfId="5" priority="2" operator="lessThan">
      <formula>0</formula>
    </cfRule>
  </conditionalFormatting>
  <conditionalFormatting sqref="C2:C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FE73-10DE-481F-ABE2-F7C2F2672433}">
  <dimension ref="A1:G58"/>
  <sheetViews>
    <sheetView zoomScale="70" zoomScaleNormal="70" workbookViewId="0">
      <selection activeCell="K8" sqref="K8"/>
    </sheetView>
  </sheetViews>
  <sheetFormatPr defaultRowHeight="20.65" x14ac:dyDescent="1.1000000000000001"/>
  <cols>
    <col min="1" max="1" width="24.06640625" style="1" bestFit="1" customWidth="1"/>
    <col min="2" max="2" width="13.59765625" style="1" bestFit="1" customWidth="1"/>
    <col min="3" max="3" width="11.46484375" style="1" bestFit="1" customWidth="1"/>
    <col min="4" max="4" width="14.265625" style="1" bestFit="1" customWidth="1"/>
    <col min="5" max="5" width="14.33203125" style="1" bestFit="1" customWidth="1"/>
    <col min="6" max="6" width="16.06640625" style="1" bestFit="1" customWidth="1"/>
    <col min="7" max="7" width="39.86328125" style="1" bestFit="1" customWidth="1"/>
    <col min="8" max="16384" width="9.06640625" style="1"/>
  </cols>
  <sheetData>
    <row r="1" spans="1:7" x14ac:dyDescent="1.1000000000000001">
      <c r="A1" s="9" t="s">
        <v>19</v>
      </c>
      <c r="B1" s="3" t="s">
        <v>15</v>
      </c>
      <c r="C1" s="10" t="s">
        <v>2</v>
      </c>
      <c r="D1" s="11" t="s">
        <v>14</v>
      </c>
      <c r="E1" s="11" t="s">
        <v>1</v>
      </c>
      <c r="F1" s="11" t="s">
        <v>13</v>
      </c>
      <c r="G1" s="2" t="s">
        <v>18</v>
      </c>
    </row>
    <row r="2" spans="1:7" x14ac:dyDescent="1.1000000000000001">
      <c r="A2" s="12"/>
      <c r="B2" s="13"/>
      <c r="C2" s="14"/>
      <c r="D2" s="14"/>
      <c r="E2" s="14"/>
      <c r="F2" s="14"/>
      <c r="G2" s="15" t="s">
        <v>66</v>
      </c>
    </row>
    <row r="3" spans="1:7" x14ac:dyDescent="1.1000000000000001">
      <c r="A3" s="16">
        <v>3</v>
      </c>
      <c r="B3" s="5">
        <v>-2.5</v>
      </c>
      <c r="C3" s="17">
        <v>3.5</v>
      </c>
      <c r="D3" s="18">
        <v>-2.2999999999999998</v>
      </c>
      <c r="E3" s="18">
        <v>12.6</v>
      </c>
      <c r="F3" s="18">
        <v>10.4</v>
      </c>
      <c r="G3" s="4" t="s">
        <v>20</v>
      </c>
    </row>
    <row r="4" spans="1:7" x14ac:dyDescent="1.1000000000000001">
      <c r="A4" s="16">
        <v>108.8</v>
      </c>
      <c r="B4" s="5">
        <v>130.69999999999999</v>
      </c>
      <c r="C4" s="17">
        <v>74.3</v>
      </c>
      <c r="D4" s="18">
        <v>152.4</v>
      </c>
      <c r="E4" s="18">
        <v>448.4</v>
      </c>
      <c r="F4" s="18">
        <v>600.79999999999995</v>
      </c>
      <c r="G4" s="4" t="s">
        <v>21</v>
      </c>
    </row>
    <row r="5" spans="1:7" x14ac:dyDescent="1.1000000000000001">
      <c r="A5" s="16">
        <v>1.1000000000000001</v>
      </c>
      <c r="B5" s="5">
        <v>5.7</v>
      </c>
      <c r="C5" s="17">
        <v>2.8</v>
      </c>
      <c r="D5" s="18">
        <v>5.2</v>
      </c>
      <c r="E5" s="18">
        <v>4.8</v>
      </c>
      <c r="F5" s="18">
        <v>10.1</v>
      </c>
      <c r="G5" s="4" t="s">
        <v>22</v>
      </c>
    </row>
    <row r="6" spans="1:7" x14ac:dyDescent="1.1000000000000001">
      <c r="A6" s="16">
        <v>108.2</v>
      </c>
      <c r="B6" s="5">
        <v>49.2</v>
      </c>
      <c r="C6" s="17">
        <v>19.899999999999999</v>
      </c>
      <c r="D6" s="18">
        <v>59.4</v>
      </c>
      <c r="E6" s="18">
        <v>214.7</v>
      </c>
      <c r="F6" s="18">
        <v>274.10000000000002</v>
      </c>
      <c r="G6" s="4" t="s">
        <v>23</v>
      </c>
    </row>
    <row r="7" spans="1:7" x14ac:dyDescent="1.1000000000000001">
      <c r="A7" s="12"/>
      <c r="B7" s="13"/>
      <c r="C7" s="14"/>
      <c r="D7" s="14"/>
      <c r="E7" s="14"/>
      <c r="F7" s="14"/>
      <c r="G7" s="15" t="s">
        <v>67</v>
      </c>
    </row>
    <row r="8" spans="1:7" x14ac:dyDescent="1.1000000000000001">
      <c r="A8" s="16">
        <v>232.4</v>
      </c>
      <c r="B8" s="5">
        <v>-176.3</v>
      </c>
      <c r="C8" s="17">
        <v>234.9</v>
      </c>
      <c r="D8" s="18">
        <v>-125.7</v>
      </c>
      <c r="E8" s="18">
        <v>1539.4</v>
      </c>
      <c r="F8" s="18">
        <v>1413.7</v>
      </c>
      <c r="G8" s="4" t="s">
        <v>24</v>
      </c>
    </row>
    <row r="9" spans="1:7" x14ac:dyDescent="1.1000000000000001">
      <c r="A9" s="16">
        <v>81.2</v>
      </c>
      <c r="B9" s="5">
        <v>-4.9000000000000004</v>
      </c>
      <c r="C9" s="17">
        <v>53.5</v>
      </c>
      <c r="D9" s="18">
        <v>4.3</v>
      </c>
      <c r="E9" s="18">
        <v>77.5</v>
      </c>
      <c r="F9" s="18">
        <v>81.8</v>
      </c>
      <c r="G9" s="4" t="s">
        <v>25</v>
      </c>
    </row>
    <row r="10" spans="1:7" x14ac:dyDescent="1.1000000000000001">
      <c r="A10" s="16">
        <v>1.6</v>
      </c>
      <c r="B10" s="5">
        <v>11.5</v>
      </c>
      <c r="C10" s="17">
        <v>70</v>
      </c>
      <c r="D10" s="18">
        <v>22.3</v>
      </c>
      <c r="E10" s="18">
        <v>599.29999999999995</v>
      </c>
      <c r="F10" s="18">
        <v>621.6</v>
      </c>
      <c r="G10" s="4" t="s">
        <v>26</v>
      </c>
    </row>
    <row r="11" spans="1:7" x14ac:dyDescent="1.1000000000000001">
      <c r="A11" s="16">
        <v>0</v>
      </c>
      <c r="B11" s="5">
        <v>56</v>
      </c>
      <c r="C11" s="17">
        <v>65.900000000000006</v>
      </c>
      <c r="D11" s="18">
        <v>43.1</v>
      </c>
      <c r="E11" s="18">
        <v>161.4</v>
      </c>
      <c r="F11" s="18">
        <v>204.5</v>
      </c>
      <c r="G11" s="4" t="s">
        <v>27</v>
      </c>
    </row>
    <row r="12" spans="1:7" x14ac:dyDescent="1.1000000000000001">
      <c r="A12" s="16">
        <v>21.4</v>
      </c>
      <c r="B12" s="5">
        <v>0.9</v>
      </c>
      <c r="C12" s="17">
        <v>30.8</v>
      </c>
      <c r="D12" s="18">
        <v>1.8</v>
      </c>
      <c r="E12" s="18">
        <v>52.1</v>
      </c>
      <c r="F12" s="18">
        <v>53.9</v>
      </c>
      <c r="G12" s="4" t="s">
        <v>28</v>
      </c>
    </row>
    <row r="13" spans="1:7" x14ac:dyDescent="1.1000000000000001">
      <c r="A13" s="16">
        <v>473.6</v>
      </c>
      <c r="B13" s="5">
        <v>248</v>
      </c>
      <c r="C13" s="17">
        <v>228.9</v>
      </c>
      <c r="D13" s="18">
        <v>247.5</v>
      </c>
      <c r="E13" s="18">
        <v>420.2</v>
      </c>
      <c r="F13" s="18">
        <v>667.7</v>
      </c>
      <c r="G13" s="4" t="s">
        <v>29</v>
      </c>
    </row>
    <row r="14" spans="1:7" x14ac:dyDescent="1.1000000000000001">
      <c r="A14" s="16">
        <v>12.7</v>
      </c>
      <c r="B14" s="5">
        <v>-5.4</v>
      </c>
      <c r="C14" s="17">
        <v>54.7</v>
      </c>
      <c r="D14" s="18">
        <v>-5.7</v>
      </c>
      <c r="E14" s="18">
        <v>165.9</v>
      </c>
      <c r="F14" s="18">
        <v>160.1</v>
      </c>
      <c r="G14" s="4" t="s">
        <v>30</v>
      </c>
    </row>
    <row r="15" spans="1:7" x14ac:dyDescent="1.1000000000000001">
      <c r="A15" s="16">
        <v>1509.3</v>
      </c>
      <c r="B15" s="5">
        <v>-226.5</v>
      </c>
      <c r="C15" s="17">
        <v>293.10000000000002</v>
      </c>
      <c r="D15" s="18">
        <v>-202.5</v>
      </c>
      <c r="E15" s="18">
        <v>398.7</v>
      </c>
      <c r="F15" s="18">
        <v>196.2</v>
      </c>
      <c r="G15" s="4" t="s">
        <v>31</v>
      </c>
    </row>
    <row r="16" spans="1:7" x14ac:dyDescent="1.1000000000000001">
      <c r="A16" s="16">
        <v>50.3</v>
      </c>
      <c r="B16" s="5">
        <v>-199.8</v>
      </c>
      <c r="C16" s="17">
        <v>135.5</v>
      </c>
      <c r="D16" s="18">
        <v>-142.5</v>
      </c>
      <c r="E16" s="18">
        <v>255.4</v>
      </c>
      <c r="F16" s="18">
        <v>112.9</v>
      </c>
      <c r="G16" s="4" t="s">
        <v>32</v>
      </c>
    </row>
    <row r="17" spans="1:7" x14ac:dyDescent="1.1000000000000001">
      <c r="A17" s="12"/>
      <c r="B17" s="13"/>
      <c r="C17" s="14"/>
      <c r="D17" s="14"/>
      <c r="E17" s="14"/>
      <c r="F17" s="14"/>
      <c r="G17" s="15" t="s">
        <v>68</v>
      </c>
    </row>
    <row r="18" spans="1:7" x14ac:dyDescent="1.1000000000000001">
      <c r="A18" s="16">
        <v>168.6</v>
      </c>
      <c r="B18" s="5">
        <v>46.1</v>
      </c>
      <c r="C18" s="17">
        <v>63.7</v>
      </c>
      <c r="D18" s="18">
        <v>36</v>
      </c>
      <c r="E18" s="18">
        <v>2696.1</v>
      </c>
      <c r="F18" s="18">
        <v>2732.1</v>
      </c>
      <c r="G18" s="4" t="s">
        <v>33</v>
      </c>
    </row>
    <row r="19" spans="1:7" x14ac:dyDescent="1.1000000000000001">
      <c r="A19" s="16">
        <v>10.199999999999999</v>
      </c>
      <c r="B19" s="5">
        <v>-3.9</v>
      </c>
      <c r="C19" s="17">
        <v>27</v>
      </c>
      <c r="D19" s="18">
        <v>-3.1</v>
      </c>
      <c r="E19" s="18">
        <v>59.4</v>
      </c>
      <c r="F19" s="18">
        <v>56.2</v>
      </c>
      <c r="G19" s="4" t="s">
        <v>34</v>
      </c>
    </row>
    <row r="20" spans="1:7" x14ac:dyDescent="1.1000000000000001">
      <c r="A20" s="16">
        <v>1.1000000000000001</v>
      </c>
      <c r="B20" s="5">
        <v>9.4</v>
      </c>
      <c r="C20" s="17">
        <v>5.7</v>
      </c>
      <c r="D20" s="18">
        <v>10.6</v>
      </c>
      <c r="E20" s="18">
        <v>9.6999999999999993</v>
      </c>
      <c r="F20" s="18">
        <v>20.2</v>
      </c>
      <c r="G20" s="4" t="s">
        <v>35</v>
      </c>
    </row>
    <row r="21" spans="1:7" x14ac:dyDescent="1.1000000000000001">
      <c r="A21" s="16">
        <v>52.4</v>
      </c>
      <c r="B21" s="5">
        <v>-29</v>
      </c>
      <c r="C21" s="17">
        <v>16.2</v>
      </c>
      <c r="D21" s="18">
        <v>-17.2</v>
      </c>
      <c r="E21" s="18">
        <v>145.9</v>
      </c>
      <c r="F21" s="18">
        <v>128.6</v>
      </c>
      <c r="G21" s="4" t="s">
        <v>36</v>
      </c>
    </row>
    <row r="22" spans="1:7" x14ac:dyDescent="1.1000000000000001">
      <c r="A22" s="16">
        <v>101.2</v>
      </c>
      <c r="B22" s="5">
        <v>-1902.9</v>
      </c>
      <c r="C22" s="17">
        <v>40.299999999999997</v>
      </c>
      <c r="D22" s="18">
        <v>-1641.8</v>
      </c>
      <c r="E22" s="18">
        <v>12619.1</v>
      </c>
      <c r="F22" s="18">
        <v>10977.3</v>
      </c>
      <c r="G22" s="4" t="s">
        <v>37</v>
      </c>
    </row>
    <row r="23" spans="1:7" x14ac:dyDescent="1.1000000000000001">
      <c r="A23" s="16">
        <v>26.8</v>
      </c>
      <c r="B23" s="5">
        <v>-381.2</v>
      </c>
      <c r="C23" s="17">
        <v>615.70000000000005</v>
      </c>
      <c r="D23" s="18">
        <v>142.69999999999999</v>
      </c>
      <c r="E23" s="18">
        <v>10683.6</v>
      </c>
      <c r="F23" s="18">
        <v>10826.3</v>
      </c>
      <c r="G23" s="4" t="s">
        <v>38</v>
      </c>
    </row>
    <row r="24" spans="1:7" x14ac:dyDescent="1.1000000000000001">
      <c r="A24" s="16">
        <v>67.900000000000006</v>
      </c>
      <c r="B24" s="5">
        <v>-4.8</v>
      </c>
      <c r="C24" s="17">
        <v>41.1</v>
      </c>
      <c r="D24" s="18">
        <v>31.1</v>
      </c>
      <c r="E24" s="18">
        <v>144.80000000000001</v>
      </c>
      <c r="F24" s="18">
        <v>175.9</v>
      </c>
      <c r="G24" s="4" t="s">
        <v>39</v>
      </c>
    </row>
    <row r="25" spans="1:7" x14ac:dyDescent="1.1000000000000001">
      <c r="A25" s="16">
        <v>290</v>
      </c>
      <c r="B25" s="5">
        <v>445</v>
      </c>
      <c r="C25" s="17">
        <v>331</v>
      </c>
      <c r="D25" s="18">
        <v>691.1</v>
      </c>
      <c r="E25" s="18">
        <v>697.5</v>
      </c>
      <c r="F25" s="18">
        <v>1388.6</v>
      </c>
      <c r="G25" s="4" t="s">
        <v>40</v>
      </c>
    </row>
    <row r="26" spans="1:7" x14ac:dyDescent="1.1000000000000001">
      <c r="A26" s="16">
        <v>181.3</v>
      </c>
      <c r="B26" s="5">
        <v>63.1</v>
      </c>
      <c r="C26" s="17">
        <v>337</v>
      </c>
      <c r="D26" s="18">
        <v>263.8</v>
      </c>
      <c r="E26" s="18">
        <v>2915.4</v>
      </c>
      <c r="F26" s="18">
        <v>3179.3</v>
      </c>
      <c r="G26" s="4" t="s">
        <v>41</v>
      </c>
    </row>
    <row r="27" spans="1:7" x14ac:dyDescent="1.1000000000000001">
      <c r="A27" s="16">
        <v>13.1</v>
      </c>
      <c r="B27" s="5">
        <v>0.5</v>
      </c>
      <c r="C27" s="17">
        <v>7.2</v>
      </c>
      <c r="D27" s="18">
        <v>-1.1000000000000001</v>
      </c>
      <c r="E27" s="18">
        <v>11.8</v>
      </c>
      <c r="F27" s="18">
        <v>10.7</v>
      </c>
      <c r="G27" s="4" t="s">
        <v>42</v>
      </c>
    </row>
    <row r="28" spans="1:7" x14ac:dyDescent="1.1000000000000001">
      <c r="A28" s="16">
        <v>320</v>
      </c>
      <c r="B28" s="5">
        <v>-37.1</v>
      </c>
      <c r="C28" s="17">
        <v>23.1</v>
      </c>
      <c r="D28" s="18">
        <v>-31.1</v>
      </c>
      <c r="E28" s="18">
        <v>31.5</v>
      </c>
      <c r="F28" s="18">
        <v>0.4</v>
      </c>
      <c r="G28" s="4" t="s">
        <v>43</v>
      </c>
    </row>
    <row r="29" spans="1:7" x14ac:dyDescent="1.1000000000000001">
      <c r="A29" s="16">
        <v>486.4</v>
      </c>
      <c r="B29" s="5">
        <v>352.2</v>
      </c>
      <c r="C29" s="17">
        <v>58.9</v>
      </c>
      <c r="D29" s="18">
        <v>1145.4000000000001</v>
      </c>
      <c r="E29" s="18">
        <v>2005.8</v>
      </c>
      <c r="F29" s="18">
        <v>3151.2</v>
      </c>
      <c r="G29" s="4" t="s">
        <v>44</v>
      </c>
    </row>
    <row r="30" spans="1:7" x14ac:dyDescent="1.1000000000000001">
      <c r="A30" s="19" t="s">
        <v>46</v>
      </c>
      <c r="B30" s="5">
        <v>-36.799999999999997</v>
      </c>
      <c r="C30" s="17">
        <v>13.4</v>
      </c>
      <c r="D30" s="18">
        <v>-36.1</v>
      </c>
      <c r="E30" s="18">
        <v>116.5</v>
      </c>
      <c r="F30" s="18">
        <v>80.400000000000006</v>
      </c>
      <c r="G30" s="4" t="s">
        <v>45</v>
      </c>
    </row>
    <row r="31" spans="1:7" x14ac:dyDescent="1.1000000000000001">
      <c r="A31" s="12"/>
      <c r="B31" s="13"/>
      <c r="C31" s="14"/>
      <c r="D31" s="14"/>
      <c r="E31" s="14"/>
      <c r="F31" s="14"/>
      <c r="G31" s="15" t="s">
        <v>69</v>
      </c>
    </row>
    <row r="32" spans="1:7" x14ac:dyDescent="1.1000000000000001">
      <c r="A32" s="19" t="s">
        <v>46</v>
      </c>
      <c r="B32" s="5">
        <v>-45.1</v>
      </c>
      <c r="C32" s="17">
        <v>96</v>
      </c>
      <c r="D32" s="18">
        <v>-24.5</v>
      </c>
      <c r="E32" s="18">
        <v>209.7</v>
      </c>
      <c r="F32" s="18">
        <v>185.2</v>
      </c>
      <c r="G32" s="4" t="s">
        <v>62</v>
      </c>
    </row>
    <row r="33" spans="1:7" x14ac:dyDescent="1.1000000000000001">
      <c r="A33" s="16">
        <v>61.3</v>
      </c>
      <c r="B33" s="5">
        <v>-21.1</v>
      </c>
      <c r="C33" s="17">
        <v>227.3</v>
      </c>
      <c r="D33" s="18">
        <v>12.9</v>
      </c>
      <c r="E33" s="18">
        <v>678.7</v>
      </c>
      <c r="F33" s="18">
        <v>691.6</v>
      </c>
      <c r="G33" s="4" t="s">
        <v>63</v>
      </c>
    </row>
    <row r="34" spans="1:7" x14ac:dyDescent="1.1000000000000001">
      <c r="A34" s="16">
        <v>200.8</v>
      </c>
      <c r="B34" s="5">
        <v>-41.4</v>
      </c>
      <c r="C34" s="17">
        <v>8.4</v>
      </c>
      <c r="D34" s="18">
        <v>2.9</v>
      </c>
      <c r="E34" s="18">
        <v>391.3</v>
      </c>
      <c r="F34" s="18">
        <v>394.3</v>
      </c>
      <c r="G34" s="4" t="s">
        <v>64</v>
      </c>
    </row>
    <row r="35" spans="1:7" x14ac:dyDescent="1.1000000000000001">
      <c r="A35" s="16">
        <v>1631.1</v>
      </c>
      <c r="B35" s="5">
        <v>-701.4</v>
      </c>
      <c r="C35" s="17">
        <v>39.4</v>
      </c>
      <c r="D35" s="18">
        <v>7.7</v>
      </c>
      <c r="E35" s="18">
        <v>4725.5</v>
      </c>
      <c r="F35" s="18">
        <v>4733.2</v>
      </c>
      <c r="G35" s="4" t="s">
        <v>65</v>
      </c>
    </row>
    <row r="36" spans="1:7" x14ac:dyDescent="1.1000000000000001">
      <c r="A36" s="12"/>
      <c r="B36" s="13"/>
      <c r="C36" s="14"/>
      <c r="D36" s="14"/>
      <c r="E36" s="14"/>
      <c r="F36" s="14"/>
      <c r="G36" s="15" t="s">
        <v>70</v>
      </c>
    </row>
    <row r="37" spans="1:7" x14ac:dyDescent="1.1000000000000001">
      <c r="A37" s="16">
        <v>2.1</v>
      </c>
      <c r="B37" s="5">
        <v>12.6</v>
      </c>
      <c r="C37" s="17">
        <v>22.7</v>
      </c>
      <c r="D37" s="18">
        <v>12.5</v>
      </c>
      <c r="E37" s="18">
        <v>51.3</v>
      </c>
      <c r="F37" s="18">
        <v>63.8</v>
      </c>
      <c r="G37" s="4" t="s">
        <v>47</v>
      </c>
    </row>
    <row r="38" spans="1:7" x14ac:dyDescent="1.1000000000000001">
      <c r="A38" s="16">
        <v>0</v>
      </c>
      <c r="B38" s="5">
        <v>-3.6</v>
      </c>
      <c r="C38" s="17">
        <v>4.5999999999999996</v>
      </c>
      <c r="D38" s="18">
        <v>-4.2</v>
      </c>
      <c r="E38" s="18">
        <v>18.899999999999999</v>
      </c>
      <c r="F38" s="18">
        <v>14.6</v>
      </c>
      <c r="G38" s="4" t="s">
        <v>48</v>
      </c>
    </row>
    <row r="39" spans="1:7" x14ac:dyDescent="1.1000000000000001">
      <c r="A39" s="16">
        <v>122.7</v>
      </c>
      <c r="B39" s="5">
        <v>-23.9</v>
      </c>
      <c r="C39" s="17">
        <v>15.9</v>
      </c>
      <c r="D39" s="18">
        <v>-19.7</v>
      </c>
      <c r="E39" s="18">
        <v>51.3</v>
      </c>
      <c r="F39" s="18">
        <v>31.6</v>
      </c>
      <c r="G39" s="4" t="s">
        <v>49</v>
      </c>
    </row>
    <row r="40" spans="1:7" x14ac:dyDescent="1.1000000000000001">
      <c r="A40" s="16">
        <v>214.7</v>
      </c>
      <c r="B40" s="5">
        <v>195.1</v>
      </c>
      <c r="C40" s="17">
        <v>41.6</v>
      </c>
      <c r="D40" s="18">
        <v>258.8</v>
      </c>
      <c r="E40" s="18">
        <v>155.5</v>
      </c>
      <c r="F40" s="18">
        <v>414.3</v>
      </c>
      <c r="G40" s="4" t="s">
        <v>50</v>
      </c>
    </row>
    <row r="41" spans="1:7" x14ac:dyDescent="1.1000000000000001">
      <c r="A41" s="16">
        <v>90</v>
      </c>
      <c r="B41" s="5">
        <v>8.1999999999999993</v>
      </c>
      <c r="C41" s="17">
        <v>8.4</v>
      </c>
      <c r="D41" s="18">
        <v>3.9</v>
      </c>
      <c r="E41" s="18">
        <v>59.5</v>
      </c>
      <c r="F41" s="18">
        <v>63.4</v>
      </c>
      <c r="G41" s="4" t="s">
        <v>51</v>
      </c>
    </row>
    <row r="42" spans="1:7" x14ac:dyDescent="1.1000000000000001">
      <c r="A42" s="16">
        <v>0.8</v>
      </c>
      <c r="B42" s="5">
        <v>10.7</v>
      </c>
      <c r="C42" s="17">
        <v>7.3</v>
      </c>
      <c r="D42" s="18">
        <v>-4.3</v>
      </c>
      <c r="E42" s="18">
        <v>14.4</v>
      </c>
      <c r="F42" s="18">
        <v>10.1</v>
      </c>
      <c r="G42" s="4" t="s">
        <v>52</v>
      </c>
    </row>
    <row r="43" spans="1:7" x14ac:dyDescent="1.1000000000000001">
      <c r="A43" s="12"/>
      <c r="B43" s="13"/>
      <c r="C43" s="14"/>
      <c r="D43" s="14"/>
      <c r="E43" s="14"/>
      <c r="F43" s="14"/>
      <c r="G43" s="15" t="s">
        <v>71</v>
      </c>
    </row>
    <row r="44" spans="1:7" x14ac:dyDescent="1.1000000000000001">
      <c r="A44" s="16">
        <v>252</v>
      </c>
      <c r="B44" s="5">
        <v>2</v>
      </c>
      <c r="C44" s="17">
        <v>109.5</v>
      </c>
      <c r="D44" s="18">
        <v>20.3</v>
      </c>
      <c r="E44" s="18">
        <v>340.4</v>
      </c>
      <c r="F44" s="18">
        <v>360.7</v>
      </c>
      <c r="G44" s="4" t="s">
        <v>53</v>
      </c>
    </row>
    <row r="45" spans="1:7" x14ac:dyDescent="1.1000000000000001">
      <c r="A45" s="20"/>
      <c r="B45" s="21"/>
      <c r="C45" s="22"/>
      <c r="D45" s="22"/>
      <c r="E45" s="22"/>
      <c r="F45" s="22"/>
      <c r="G45" s="23" t="s">
        <v>72</v>
      </c>
    </row>
    <row r="46" spans="1:7" x14ac:dyDescent="1.1000000000000001">
      <c r="A46" s="16">
        <v>145.5</v>
      </c>
      <c r="B46" s="5">
        <v>49</v>
      </c>
      <c r="C46" s="17">
        <v>338.5</v>
      </c>
      <c r="D46" s="18">
        <v>124</v>
      </c>
      <c r="E46" s="18">
        <v>1286.3</v>
      </c>
      <c r="F46" s="18">
        <v>1410.2</v>
      </c>
      <c r="G46" s="4" t="s">
        <v>54</v>
      </c>
    </row>
    <row r="47" spans="1:7" x14ac:dyDescent="1.1000000000000001">
      <c r="A47" s="20"/>
      <c r="B47" s="21"/>
      <c r="C47" s="22"/>
      <c r="D47" s="22"/>
      <c r="E47" s="22"/>
      <c r="F47" s="22"/>
      <c r="G47" s="23" t="s">
        <v>75</v>
      </c>
    </row>
    <row r="48" spans="1:7" x14ac:dyDescent="1.1000000000000001">
      <c r="A48" s="16">
        <v>224.1</v>
      </c>
      <c r="B48" s="5">
        <v>-424</v>
      </c>
      <c r="C48" s="17">
        <v>26.6</v>
      </c>
      <c r="D48" s="18">
        <v>-400.4</v>
      </c>
      <c r="E48" s="18">
        <v>1249.4000000000001</v>
      </c>
      <c r="F48" s="18">
        <v>848.9</v>
      </c>
      <c r="G48" s="4" t="s">
        <v>55</v>
      </c>
    </row>
    <row r="49" spans="1:7" x14ac:dyDescent="1.1000000000000001">
      <c r="A49" s="20"/>
      <c r="B49" s="21"/>
      <c r="C49" s="22"/>
      <c r="D49" s="22"/>
      <c r="E49" s="22"/>
      <c r="F49" s="22"/>
      <c r="G49" s="23" t="s">
        <v>73</v>
      </c>
    </row>
    <row r="50" spans="1:7" x14ac:dyDescent="1.1000000000000001">
      <c r="A50" s="16">
        <v>86</v>
      </c>
      <c r="B50" s="5">
        <v>14.2</v>
      </c>
      <c r="C50" s="17">
        <v>25</v>
      </c>
      <c r="D50" s="18">
        <v>70.400000000000006</v>
      </c>
      <c r="E50" s="18">
        <v>1616.8</v>
      </c>
      <c r="F50" s="18">
        <v>1687.2</v>
      </c>
      <c r="G50" s="4" t="s">
        <v>56</v>
      </c>
    </row>
    <row r="51" spans="1:7" x14ac:dyDescent="1.1000000000000001">
      <c r="A51" s="20"/>
      <c r="B51" s="21"/>
      <c r="C51" s="22"/>
      <c r="D51" s="22"/>
      <c r="E51" s="22"/>
      <c r="F51" s="22"/>
      <c r="G51" s="23" t="s">
        <v>74</v>
      </c>
    </row>
    <row r="52" spans="1:7" x14ac:dyDescent="1.1000000000000001">
      <c r="A52" s="16">
        <v>2968.8</v>
      </c>
      <c r="B52" s="24" t="s">
        <v>46</v>
      </c>
      <c r="C52" s="25" t="s">
        <v>46</v>
      </c>
      <c r="D52" s="26" t="s">
        <v>46</v>
      </c>
      <c r="E52" s="26" t="s">
        <v>46</v>
      </c>
      <c r="F52" s="26" t="s">
        <v>46</v>
      </c>
      <c r="G52" s="4" t="s">
        <v>57</v>
      </c>
    </row>
    <row r="53" spans="1:7" x14ac:dyDescent="1.1000000000000001">
      <c r="A53" s="16">
        <v>800.2</v>
      </c>
      <c r="B53" s="24" t="s">
        <v>46</v>
      </c>
      <c r="C53" s="25" t="s">
        <v>46</v>
      </c>
      <c r="D53" s="26" t="s">
        <v>46</v>
      </c>
      <c r="E53" s="26" t="s">
        <v>46</v>
      </c>
      <c r="F53" s="26" t="s">
        <v>46</v>
      </c>
      <c r="G53" s="4" t="s">
        <v>58</v>
      </c>
    </row>
    <row r="54" spans="1:7" x14ac:dyDescent="1.1000000000000001">
      <c r="A54" s="20"/>
      <c r="B54" s="21"/>
      <c r="C54" s="22"/>
      <c r="D54" s="22"/>
      <c r="E54" s="22"/>
      <c r="F54" s="22"/>
      <c r="G54" s="23" t="s">
        <v>72</v>
      </c>
    </row>
    <row r="55" spans="1:7" x14ac:dyDescent="1.1000000000000001">
      <c r="A55" s="16">
        <v>111.3</v>
      </c>
      <c r="B55" s="24" t="s">
        <v>46</v>
      </c>
      <c r="C55" s="25" t="s">
        <v>46</v>
      </c>
      <c r="D55" s="26" t="s">
        <v>46</v>
      </c>
      <c r="E55" s="26" t="s">
        <v>46</v>
      </c>
      <c r="F55" s="26" t="s">
        <v>46</v>
      </c>
      <c r="G55" s="4" t="s">
        <v>59</v>
      </c>
    </row>
    <row r="56" spans="1:7" x14ac:dyDescent="1.1000000000000001">
      <c r="A56" s="20"/>
      <c r="B56" s="21"/>
      <c r="C56" s="22"/>
      <c r="D56" s="22"/>
      <c r="E56" s="22"/>
      <c r="F56" s="22"/>
      <c r="G56" s="23" t="s">
        <v>66</v>
      </c>
    </row>
    <row r="57" spans="1:7" x14ac:dyDescent="1.1000000000000001">
      <c r="A57" s="16">
        <v>12.1</v>
      </c>
      <c r="B57" s="24" t="s">
        <v>46</v>
      </c>
      <c r="C57" s="25" t="s">
        <v>46</v>
      </c>
      <c r="D57" s="26" t="s">
        <v>46</v>
      </c>
      <c r="E57" s="26" t="s">
        <v>46</v>
      </c>
      <c r="F57" s="26" t="s">
        <v>46</v>
      </c>
      <c r="G57" s="4" t="s">
        <v>60</v>
      </c>
    </row>
    <row r="58" spans="1:7" ht="21" thickBot="1" x14ac:dyDescent="1.1499999999999999">
      <c r="A58" s="27">
        <f t="shared" ref="A58:F58" si="0">SUM(A1:A57)</f>
        <v>11246.100000000002</v>
      </c>
      <c r="B58" s="28">
        <f t="shared" si="0"/>
        <v>-2561.5000000000009</v>
      </c>
      <c r="C58" s="29">
        <f t="shared" si="0"/>
        <v>3819.3</v>
      </c>
      <c r="D58" s="30">
        <f t="shared" si="0"/>
        <v>707.90000000000009</v>
      </c>
      <c r="E58" s="30">
        <f t="shared" si="0"/>
        <v>47336.500000000015</v>
      </c>
      <c r="F58" s="30">
        <f t="shared" si="0"/>
        <v>48044.099999999984</v>
      </c>
      <c r="G58" s="31" t="s">
        <v>61</v>
      </c>
    </row>
  </sheetData>
  <conditionalFormatting sqref="A1:G58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875D8-61CC-470D-B9E5-E135BC751F81}">
  <dimension ref="D1:F93"/>
  <sheetViews>
    <sheetView tabSelected="1" topLeftCell="B38" zoomScale="45" zoomScaleNormal="55" workbookViewId="0">
      <selection activeCell="AL43" sqref="AL43"/>
    </sheetView>
  </sheetViews>
  <sheetFormatPr defaultRowHeight="20.65" x14ac:dyDescent="1.1000000000000001"/>
  <cols>
    <col min="1" max="3" width="9.06640625" style="1"/>
    <col min="4" max="4" width="13.59765625" style="1" bestFit="1" customWidth="1"/>
    <col min="5" max="5" width="37.73046875" style="1" bestFit="1" customWidth="1"/>
    <col min="6" max="6" width="14.1328125" style="1" customWidth="1"/>
    <col min="7" max="16384" width="9.06640625" style="1"/>
  </cols>
  <sheetData>
    <row r="1" spans="5:6" ht="21" thickBot="1" x14ac:dyDescent="1.1499999999999999"/>
    <row r="2" spans="5:6" x14ac:dyDescent="1.1000000000000001">
      <c r="E2" s="2" t="s">
        <v>18</v>
      </c>
      <c r="F2" s="3" t="s">
        <v>15</v>
      </c>
    </row>
    <row r="3" spans="5:6" x14ac:dyDescent="1.1000000000000001">
      <c r="E3" s="4" t="s">
        <v>11</v>
      </c>
      <c r="F3" s="5">
        <v>445</v>
      </c>
    </row>
    <row r="4" spans="5:6" x14ac:dyDescent="1.1000000000000001">
      <c r="E4" s="4" t="s">
        <v>78</v>
      </c>
      <c r="F4" s="5">
        <v>352.2</v>
      </c>
    </row>
    <row r="5" spans="5:6" x14ac:dyDescent="1.1000000000000001">
      <c r="E5" s="4" t="s">
        <v>29</v>
      </c>
      <c r="F5" s="5">
        <v>248</v>
      </c>
    </row>
    <row r="6" spans="5:6" x14ac:dyDescent="1.1000000000000001">
      <c r="E6" s="4" t="s">
        <v>50</v>
      </c>
      <c r="F6" s="5">
        <v>195.1</v>
      </c>
    </row>
    <row r="7" spans="5:6" x14ac:dyDescent="1.1000000000000001">
      <c r="E7" s="4" t="s">
        <v>21</v>
      </c>
      <c r="F7" s="5">
        <v>130.69999999999999</v>
      </c>
    </row>
    <row r="8" spans="5:6" x14ac:dyDescent="1.1000000000000001">
      <c r="E8" s="4" t="s">
        <v>12</v>
      </c>
      <c r="F8" s="5">
        <v>63.1</v>
      </c>
    </row>
    <row r="9" spans="5:6" x14ac:dyDescent="1.1000000000000001">
      <c r="E9" s="4" t="s">
        <v>27</v>
      </c>
      <c r="F9" s="5">
        <v>56</v>
      </c>
    </row>
    <row r="10" spans="5:6" x14ac:dyDescent="1.1000000000000001">
      <c r="E10" s="4" t="s">
        <v>23</v>
      </c>
      <c r="F10" s="5">
        <v>49.2</v>
      </c>
    </row>
    <row r="11" spans="5:6" x14ac:dyDescent="1.1000000000000001">
      <c r="E11" s="4" t="s">
        <v>54</v>
      </c>
      <c r="F11" s="5">
        <v>49</v>
      </c>
    </row>
    <row r="12" spans="5:6" x14ac:dyDescent="1.1000000000000001">
      <c r="E12" s="4" t="s">
        <v>9</v>
      </c>
      <c r="F12" s="5">
        <v>46.1</v>
      </c>
    </row>
    <row r="13" spans="5:6" x14ac:dyDescent="1.1000000000000001">
      <c r="E13" s="4" t="s">
        <v>56</v>
      </c>
      <c r="F13" s="5">
        <v>14.2</v>
      </c>
    </row>
    <row r="14" spans="5:6" x14ac:dyDescent="1.1000000000000001">
      <c r="E14" s="4" t="s">
        <v>47</v>
      </c>
      <c r="F14" s="5">
        <v>12.6</v>
      </c>
    </row>
    <row r="15" spans="5:6" x14ac:dyDescent="1.1000000000000001">
      <c r="E15" s="4" t="s">
        <v>79</v>
      </c>
      <c r="F15" s="5">
        <v>11.5</v>
      </c>
    </row>
    <row r="16" spans="5:6" x14ac:dyDescent="1.1000000000000001">
      <c r="E16" s="4" t="s">
        <v>52</v>
      </c>
      <c r="F16" s="5">
        <v>10.7</v>
      </c>
    </row>
    <row r="17" spans="5:6" x14ac:dyDescent="1.1000000000000001">
      <c r="E17" s="4" t="s">
        <v>35</v>
      </c>
      <c r="F17" s="5">
        <v>9.4</v>
      </c>
    </row>
    <row r="18" spans="5:6" x14ac:dyDescent="1.1000000000000001">
      <c r="E18" s="4" t="s">
        <v>51</v>
      </c>
      <c r="F18" s="5">
        <v>8.1999999999999993</v>
      </c>
    </row>
    <row r="19" spans="5:6" x14ac:dyDescent="1.1000000000000001">
      <c r="E19" s="4" t="s">
        <v>22</v>
      </c>
      <c r="F19" s="5">
        <v>5.7</v>
      </c>
    </row>
    <row r="20" spans="5:6" x14ac:dyDescent="1.1000000000000001">
      <c r="E20" s="4" t="s">
        <v>10</v>
      </c>
      <c r="F20" s="5">
        <v>2</v>
      </c>
    </row>
    <row r="21" spans="5:6" x14ac:dyDescent="1.1000000000000001">
      <c r="E21" s="4" t="s">
        <v>28</v>
      </c>
      <c r="F21" s="5">
        <v>0.9</v>
      </c>
    </row>
    <row r="22" spans="5:6" x14ac:dyDescent="1.1000000000000001">
      <c r="E22" s="4" t="s">
        <v>42</v>
      </c>
      <c r="F22" s="5">
        <v>0.5</v>
      </c>
    </row>
    <row r="23" spans="5:6" x14ac:dyDescent="1.1000000000000001">
      <c r="E23" s="4" t="s">
        <v>20</v>
      </c>
      <c r="F23" s="5">
        <v>-2.5</v>
      </c>
    </row>
    <row r="24" spans="5:6" x14ac:dyDescent="1.1000000000000001">
      <c r="E24" s="4" t="s">
        <v>48</v>
      </c>
      <c r="F24" s="5">
        <v>-3.6</v>
      </c>
    </row>
    <row r="25" spans="5:6" x14ac:dyDescent="1.1000000000000001">
      <c r="E25" s="4" t="s">
        <v>34</v>
      </c>
      <c r="F25" s="5">
        <v>-3.9</v>
      </c>
    </row>
    <row r="26" spans="5:6" x14ac:dyDescent="1.1000000000000001">
      <c r="E26" s="4" t="s">
        <v>39</v>
      </c>
      <c r="F26" s="5">
        <v>-4.8</v>
      </c>
    </row>
    <row r="27" spans="5:6" x14ac:dyDescent="1.1000000000000001">
      <c r="E27" s="4" t="s">
        <v>25</v>
      </c>
      <c r="F27" s="5">
        <v>-4.9000000000000004</v>
      </c>
    </row>
    <row r="28" spans="5:6" x14ac:dyDescent="1.1000000000000001">
      <c r="E28" s="4" t="s">
        <v>30</v>
      </c>
      <c r="F28" s="5">
        <v>-5.4</v>
      </c>
    </row>
    <row r="29" spans="5:6" x14ac:dyDescent="1.1000000000000001">
      <c r="E29" s="4" t="s">
        <v>4</v>
      </c>
      <c r="F29" s="5">
        <v>-21.1</v>
      </c>
    </row>
    <row r="30" spans="5:6" x14ac:dyDescent="1.1000000000000001">
      <c r="E30" s="4" t="s">
        <v>49</v>
      </c>
      <c r="F30" s="5">
        <v>-23.9</v>
      </c>
    </row>
    <row r="31" spans="5:6" x14ac:dyDescent="1.1000000000000001">
      <c r="E31" s="4" t="s">
        <v>36</v>
      </c>
      <c r="F31" s="5">
        <v>-29</v>
      </c>
    </row>
    <row r="32" spans="5:6" x14ac:dyDescent="1.1000000000000001">
      <c r="E32" s="4" t="s">
        <v>45</v>
      </c>
      <c r="F32" s="5">
        <v>-36.799999999999997</v>
      </c>
    </row>
    <row r="33" spans="4:6" x14ac:dyDescent="1.1000000000000001">
      <c r="E33" s="4" t="s">
        <v>43</v>
      </c>
      <c r="F33" s="5">
        <v>-37.1</v>
      </c>
    </row>
    <row r="34" spans="4:6" x14ac:dyDescent="1.1000000000000001">
      <c r="E34" s="4" t="s">
        <v>64</v>
      </c>
      <c r="F34" s="5">
        <v>-41.4</v>
      </c>
    </row>
    <row r="35" spans="4:6" x14ac:dyDescent="1.1000000000000001">
      <c r="E35" s="4" t="s">
        <v>62</v>
      </c>
      <c r="F35" s="5">
        <v>-45.1</v>
      </c>
    </row>
    <row r="36" spans="4:6" x14ac:dyDescent="1.1000000000000001">
      <c r="E36" s="4" t="s">
        <v>76</v>
      </c>
      <c r="F36" s="5">
        <v>-176.3</v>
      </c>
    </row>
    <row r="37" spans="4:6" x14ac:dyDescent="1.1000000000000001">
      <c r="E37" s="4" t="s">
        <v>7</v>
      </c>
      <c r="F37" s="5">
        <v>-199.8</v>
      </c>
    </row>
    <row r="38" spans="4:6" x14ac:dyDescent="1.1000000000000001">
      <c r="E38" s="4" t="s">
        <v>77</v>
      </c>
      <c r="F38" s="5">
        <v>-226.5</v>
      </c>
    </row>
    <row r="39" spans="4:6" x14ac:dyDescent="1.1000000000000001">
      <c r="E39" s="4" t="s">
        <v>3</v>
      </c>
      <c r="F39" s="5">
        <v>-381.2</v>
      </c>
    </row>
    <row r="40" spans="4:6" x14ac:dyDescent="1.1000000000000001">
      <c r="E40" s="4" t="s">
        <v>55</v>
      </c>
      <c r="F40" s="5">
        <v>-424</v>
      </c>
    </row>
    <row r="41" spans="4:6" x14ac:dyDescent="1.1000000000000001">
      <c r="E41" s="4" t="s">
        <v>65</v>
      </c>
      <c r="F41" s="5">
        <v>-701.4</v>
      </c>
    </row>
    <row r="42" spans="4:6" ht="21" thickBot="1" x14ac:dyDescent="1.1499999999999999">
      <c r="E42" s="6" t="s">
        <v>5</v>
      </c>
      <c r="F42" s="7">
        <v>-1902.9</v>
      </c>
    </row>
    <row r="43" spans="4:6" x14ac:dyDescent="1.1000000000000001">
      <c r="D43" s="8"/>
      <c r="F43" s="8">
        <f>SUM(F23:F42)</f>
        <v>-4271.6000000000004</v>
      </c>
    </row>
    <row r="54" spans="5:6" x14ac:dyDescent="1.1000000000000001">
      <c r="E54" s="4" t="s">
        <v>80</v>
      </c>
      <c r="F54" s="5">
        <v>445</v>
      </c>
    </row>
    <row r="55" spans="5:6" x14ac:dyDescent="1.1000000000000001">
      <c r="E55" s="4" t="s">
        <v>81</v>
      </c>
      <c r="F55" s="5">
        <v>352.2</v>
      </c>
    </row>
    <row r="56" spans="5:6" x14ac:dyDescent="1.1000000000000001">
      <c r="E56" s="4" t="s">
        <v>82</v>
      </c>
      <c r="F56" s="5">
        <v>248</v>
      </c>
    </row>
    <row r="57" spans="5:6" x14ac:dyDescent="1.1000000000000001">
      <c r="E57" s="4" t="s">
        <v>83</v>
      </c>
      <c r="F57" s="5">
        <v>195.1</v>
      </c>
    </row>
    <row r="58" spans="5:6" x14ac:dyDescent="1.1000000000000001">
      <c r="E58" s="4" t="s">
        <v>84</v>
      </c>
      <c r="F58" s="5">
        <v>130.69999999999999</v>
      </c>
    </row>
    <row r="59" spans="5:6" x14ac:dyDescent="1.1000000000000001">
      <c r="E59" s="4" t="s">
        <v>85</v>
      </c>
      <c r="F59" s="5">
        <v>63.1</v>
      </c>
    </row>
    <row r="60" spans="5:6" x14ac:dyDescent="1.1000000000000001">
      <c r="E60" s="4" t="s">
        <v>86</v>
      </c>
      <c r="F60" s="5">
        <v>56</v>
      </c>
    </row>
    <row r="61" spans="5:6" x14ac:dyDescent="1.1000000000000001">
      <c r="E61" s="4" t="s">
        <v>87</v>
      </c>
      <c r="F61" s="5">
        <v>49.2</v>
      </c>
    </row>
    <row r="62" spans="5:6" x14ac:dyDescent="1.1000000000000001">
      <c r="E62" s="4" t="s">
        <v>88</v>
      </c>
      <c r="F62" s="5">
        <v>49</v>
      </c>
    </row>
    <row r="63" spans="5:6" x14ac:dyDescent="1.1000000000000001">
      <c r="E63" s="4" t="s">
        <v>89</v>
      </c>
      <c r="F63" s="5">
        <v>46.1</v>
      </c>
    </row>
    <row r="64" spans="5:6" x14ac:dyDescent="1.1000000000000001">
      <c r="E64" s="4" t="s">
        <v>90</v>
      </c>
      <c r="F64" s="5">
        <v>14.2</v>
      </c>
    </row>
    <row r="65" spans="5:6" x14ac:dyDescent="1.1000000000000001">
      <c r="E65" s="4" t="s">
        <v>91</v>
      </c>
      <c r="F65" s="5">
        <v>12.6</v>
      </c>
    </row>
    <row r="66" spans="5:6" x14ac:dyDescent="1.1000000000000001">
      <c r="E66" s="4" t="s">
        <v>92</v>
      </c>
      <c r="F66" s="5">
        <v>11.5</v>
      </c>
    </row>
    <row r="67" spans="5:6" x14ac:dyDescent="1.1000000000000001">
      <c r="E67" s="4" t="s">
        <v>93</v>
      </c>
      <c r="F67" s="5">
        <v>10.7</v>
      </c>
    </row>
    <row r="68" spans="5:6" x14ac:dyDescent="1.1000000000000001">
      <c r="E68" s="4" t="s">
        <v>94</v>
      </c>
      <c r="F68" s="5">
        <v>9.4</v>
      </c>
    </row>
    <row r="69" spans="5:6" x14ac:dyDescent="1.1000000000000001">
      <c r="E69" s="4" t="s">
        <v>95</v>
      </c>
      <c r="F69" s="5">
        <v>8.1999999999999993</v>
      </c>
    </row>
    <row r="70" spans="5:6" x14ac:dyDescent="1.1000000000000001">
      <c r="E70" s="4" t="s">
        <v>96</v>
      </c>
      <c r="F70" s="5">
        <v>5.7</v>
      </c>
    </row>
    <row r="71" spans="5:6" x14ac:dyDescent="1.1000000000000001">
      <c r="E71" s="4" t="s">
        <v>97</v>
      </c>
      <c r="F71" s="5">
        <v>2</v>
      </c>
    </row>
    <row r="72" spans="5:6" x14ac:dyDescent="1.1000000000000001">
      <c r="E72" s="4" t="s">
        <v>98</v>
      </c>
      <c r="F72" s="5">
        <v>0.9</v>
      </c>
    </row>
    <row r="73" spans="5:6" x14ac:dyDescent="1.1000000000000001">
      <c r="E73" s="4" t="s">
        <v>99</v>
      </c>
      <c r="F73" s="5">
        <v>0.5</v>
      </c>
    </row>
    <row r="74" spans="5:6" x14ac:dyDescent="1.1000000000000001">
      <c r="E74" s="4" t="s">
        <v>119</v>
      </c>
      <c r="F74" s="5">
        <v>-2.5</v>
      </c>
    </row>
    <row r="75" spans="5:6" x14ac:dyDescent="1.1000000000000001">
      <c r="E75" s="4" t="s">
        <v>118</v>
      </c>
      <c r="F75" s="5">
        <v>-3.6</v>
      </c>
    </row>
    <row r="76" spans="5:6" x14ac:dyDescent="1.1000000000000001">
      <c r="E76" s="4" t="s">
        <v>117</v>
      </c>
      <c r="F76" s="5">
        <v>-3.9</v>
      </c>
    </row>
    <row r="77" spans="5:6" x14ac:dyDescent="1.1000000000000001">
      <c r="E77" s="4" t="s">
        <v>116</v>
      </c>
      <c r="F77" s="5">
        <v>-4.8</v>
      </c>
    </row>
    <row r="78" spans="5:6" x14ac:dyDescent="1.1000000000000001">
      <c r="E78" s="4" t="s">
        <v>115</v>
      </c>
      <c r="F78" s="5">
        <v>-4.9000000000000004</v>
      </c>
    </row>
    <row r="79" spans="5:6" x14ac:dyDescent="1.1000000000000001">
      <c r="E79" s="4" t="s">
        <v>114</v>
      </c>
      <c r="F79" s="5">
        <v>-5.4</v>
      </c>
    </row>
    <row r="80" spans="5:6" ht="37.5" x14ac:dyDescent="1.1000000000000001">
      <c r="E80" s="4" t="s">
        <v>113</v>
      </c>
      <c r="F80" s="5">
        <v>-21.1</v>
      </c>
    </row>
    <row r="81" spans="5:6" ht="37.5" x14ac:dyDescent="1.1000000000000001">
      <c r="E81" s="4" t="s">
        <v>112</v>
      </c>
      <c r="F81" s="5">
        <v>-23.9</v>
      </c>
    </row>
    <row r="82" spans="5:6" x14ac:dyDescent="1.1000000000000001">
      <c r="E82" s="4" t="s">
        <v>111</v>
      </c>
      <c r="F82" s="5">
        <v>-29</v>
      </c>
    </row>
    <row r="83" spans="5:6" x14ac:dyDescent="1.1000000000000001">
      <c r="E83" s="4" t="s">
        <v>110</v>
      </c>
      <c r="F83" s="5">
        <v>-36.799999999999997</v>
      </c>
    </row>
    <row r="84" spans="5:6" x14ac:dyDescent="1.1000000000000001">
      <c r="E84" s="4" t="s">
        <v>109</v>
      </c>
      <c r="F84" s="5">
        <v>-37.1</v>
      </c>
    </row>
    <row r="85" spans="5:6" x14ac:dyDescent="1.1000000000000001">
      <c r="E85" s="4" t="s">
        <v>108</v>
      </c>
      <c r="F85" s="5">
        <v>-41.4</v>
      </c>
    </row>
    <row r="86" spans="5:6" x14ac:dyDescent="1.1000000000000001">
      <c r="E86" s="4" t="s">
        <v>107</v>
      </c>
      <c r="F86" s="5">
        <v>-45.1</v>
      </c>
    </row>
    <row r="87" spans="5:6" x14ac:dyDescent="1.1000000000000001">
      <c r="E87" s="4" t="s">
        <v>106</v>
      </c>
      <c r="F87" s="5">
        <v>-176.3</v>
      </c>
    </row>
    <row r="88" spans="5:6" x14ac:dyDescent="1.1000000000000001">
      <c r="E88" s="4" t="s">
        <v>105</v>
      </c>
      <c r="F88" s="5">
        <v>-199.8</v>
      </c>
    </row>
    <row r="89" spans="5:6" x14ac:dyDescent="1.1000000000000001">
      <c r="E89" s="4" t="s">
        <v>104</v>
      </c>
      <c r="F89" s="5">
        <v>-226.5</v>
      </c>
    </row>
    <row r="90" spans="5:6" x14ac:dyDescent="1.1000000000000001">
      <c r="E90" s="4" t="s">
        <v>103</v>
      </c>
      <c r="F90" s="5">
        <v>-381.2</v>
      </c>
    </row>
    <row r="91" spans="5:6" x14ac:dyDescent="1.1000000000000001">
      <c r="E91" s="4" t="s">
        <v>102</v>
      </c>
      <c r="F91" s="5">
        <v>-424</v>
      </c>
    </row>
    <row r="92" spans="5:6" x14ac:dyDescent="1.1000000000000001">
      <c r="E92" s="4" t="s">
        <v>101</v>
      </c>
      <c r="F92" s="5">
        <v>-701.4</v>
      </c>
    </row>
    <row r="93" spans="5:6" ht="21" thickBot="1" x14ac:dyDescent="1.1499999999999999">
      <c r="E93" s="6" t="s">
        <v>100</v>
      </c>
      <c r="F93" s="7">
        <v>-1902.9</v>
      </c>
    </row>
  </sheetData>
  <sortState xmlns:xlrd2="http://schemas.microsoft.com/office/spreadsheetml/2017/richdata2" ref="D3:E42">
    <sortCondition descending="1" ref="D3:D42"/>
  </sortState>
  <conditionalFormatting sqref="E2:F42">
    <cfRule type="cellIs" dxfId="3" priority="5" operator="lessThan">
      <formula>0</formula>
    </cfRule>
  </conditionalFormatting>
  <conditionalFormatting sqref="F54:F93">
    <cfRule type="cellIs" dxfId="2" priority="3" operator="lessThan">
      <formula>0</formula>
    </cfRule>
  </conditionalFormatting>
  <conditionalFormatting sqref="E54:E73">
    <cfRule type="cellIs" dxfId="1" priority="2" operator="lessThan">
      <formula>0</formula>
    </cfRule>
  </conditionalFormatting>
  <conditionalFormatting sqref="E74:E93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Papier</vt:lpstr>
      <vt:lpstr>All</vt:lpstr>
      <vt:lpstr>النتائج الصافية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Baraa Lafi</dc:creator>
  <cp:lastModifiedBy>Mohamed Baraa Lafi</cp:lastModifiedBy>
  <dcterms:created xsi:type="dcterms:W3CDTF">2026-07-28T23:55:04Z</dcterms:created>
  <dcterms:modified xsi:type="dcterms:W3CDTF">2026-07-29T21:35:00Z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2026-07-28T23:59:49Z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59673f65-8d2c-48c4-86dc-c24b67214107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10, 3, 0, 1</vt:lpwstr>
  </property>
</Properties>
</file>